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45" windowWidth="14130" windowHeight="12240"/>
  </bookViews>
  <sheets>
    <sheet name="ԱՂՅՈՒՍԱԿ N 2" sheetId="1" r:id="rId1"/>
    <sheet name="ԱՂՅՈՒՍԱԿ N 2ա" sheetId="4" r:id="rId2"/>
  </sheets>
  <definedNames>
    <definedName name="_xlnm.Print_Titles" localSheetId="0">'ԱՂՅՈՒՍԱԿ N 2'!$5:$6</definedName>
    <definedName name="_xlnm.Print_Titles" localSheetId="1">'ԱՂՅՈՒՍԱԿ N 2ա'!$6:$6</definedName>
  </definedNames>
  <calcPr calcId="144525"/>
</workbook>
</file>

<file path=xl/calcChain.xml><?xml version="1.0" encoding="utf-8"?>
<calcChain xmlns="http://schemas.openxmlformats.org/spreadsheetml/2006/main">
  <c r="D65" i="4" l="1"/>
  <c r="C71" i="4" l="1"/>
  <c r="E70" i="4"/>
  <c r="E69" i="4"/>
  <c r="E68" i="4"/>
  <c r="E67" i="4"/>
  <c r="E66" i="4"/>
  <c r="E65" i="4"/>
  <c r="D64" i="4"/>
  <c r="E64" i="4" s="1"/>
  <c r="E63" i="4"/>
  <c r="E62" i="4"/>
  <c r="E61" i="4"/>
  <c r="E60" i="4"/>
  <c r="E59" i="4"/>
  <c r="D58" i="4"/>
  <c r="E58" i="4" s="1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D11" i="4"/>
  <c r="E10" i="4"/>
  <c r="D9" i="4"/>
  <c r="D71" i="4" s="1"/>
  <c r="C8" i="4"/>
  <c r="E8" i="4" s="1"/>
  <c r="E7" i="4"/>
  <c r="E6" i="4"/>
  <c r="E9" i="4" l="1"/>
  <c r="E71" i="4" s="1"/>
  <c r="D57" i="1" l="1"/>
  <c r="D10" i="1" l="1"/>
  <c r="D12" i="1"/>
  <c r="F63" i="1" l="1"/>
  <c r="E26" i="1"/>
  <c r="E63" i="1" l="1"/>
  <c r="F61" i="1"/>
  <c r="E61" i="1"/>
  <c r="F60" i="1"/>
  <c r="E60" i="1"/>
  <c r="F59" i="1"/>
  <c r="E59" i="1"/>
  <c r="C57" i="1"/>
  <c r="B57" i="1"/>
  <c r="F55" i="1"/>
  <c r="E55" i="1"/>
  <c r="F54" i="1"/>
  <c r="E54" i="1"/>
  <c r="F53" i="1"/>
  <c r="E53" i="1"/>
  <c r="F51" i="1"/>
  <c r="E51" i="1"/>
  <c r="F50" i="1"/>
  <c r="F49" i="1"/>
  <c r="E49" i="1"/>
  <c r="F48" i="1"/>
  <c r="E48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F23" i="1"/>
  <c r="E23" i="1"/>
  <c r="F22" i="1"/>
  <c r="E22" i="1"/>
  <c r="F21" i="1"/>
  <c r="E21" i="1"/>
  <c r="F20" i="1"/>
  <c r="E20" i="1"/>
  <c r="F19" i="1"/>
  <c r="E19" i="1"/>
  <c r="F18" i="1"/>
  <c r="E18" i="1"/>
  <c r="F16" i="1"/>
  <c r="E16" i="1"/>
  <c r="F15" i="1"/>
  <c r="E15" i="1"/>
  <c r="F14" i="1"/>
  <c r="E14" i="1"/>
  <c r="C12" i="1"/>
  <c r="B12" i="1"/>
  <c r="C10" i="1"/>
  <c r="B10" i="1"/>
  <c r="C8" i="1" l="1"/>
  <c r="D8" i="1"/>
  <c r="F57" i="1"/>
  <c r="F12" i="1"/>
  <c r="E57" i="1"/>
  <c r="E12" i="1"/>
  <c r="F24" i="1"/>
  <c r="B8" i="1"/>
  <c r="E10" i="1"/>
  <c r="E24" i="1"/>
  <c r="F10" i="1"/>
  <c r="F8" i="1" l="1"/>
  <c r="E8" i="1"/>
</calcChain>
</file>

<file path=xl/sharedStrings.xml><?xml version="1.0" encoding="utf-8"?>
<sst xmlns="http://schemas.openxmlformats.org/spreadsheetml/2006/main" count="161" uniqueCount="153">
  <si>
    <t>ՀՀ պետական մարմինների պահպանման ծախսերի համեմատությունը</t>
  </si>
  <si>
    <t>Հոդվածի  անվանումը</t>
  </si>
  <si>
    <t>Նախագիծ</t>
  </si>
  <si>
    <t>ԸՆԴԱՄԵՆԸ  ԾԱԽՍԵՐ</t>
  </si>
  <si>
    <t>այդ  թվում՝</t>
  </si>
  <si>
    <t>ԸՆԹԱՑԻԿ  ԾԱԽՍԵՐ</t>
  </si>
  <si>
    <t>ԱՇԽԱՏԱՆՔԻ ՎԱՐՁԱՏՐՈՒԹՅՈՒՆ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</si>
  <si>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</si>
  <si>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</si>
  <si>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</si>
  <si>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</si>
  <si>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</si>
  <si>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</si>
  <si>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</si>
  <si>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</si>
  <si>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</si>
  <si>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</si>
  <si>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այդ  թվում`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</si>
  <si>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</si>
  <si>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</si>
  <si>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</si>
  <si>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</si>
  <si>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</si>
  <si>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</si>
  <si>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</si>
  <si>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</si>
  <si>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</si>
  <si>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</si>
  <si>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</si>
  <si>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</si>
  <si>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</si>
  <si>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</si>
  <si>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</si>
  <si>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 xml:space="preserve">Տրանսպորտային նյութեր 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</si>
  <si>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</si>
  <si>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</si>
  <si>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</si>
  <si>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</si>
  <si>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</si>
  <si>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սուբվենցիաներ համայնքներին</t>
  </si>
  <si>
    <t>Ընթացիկ դրամաշնորհներ պետական և համայնքների ոչ առևտրային կազմակերպություններին</t>
  </si>
  <si>
    <t>Այլ ընթացիկ դրամաշնորհներ</t>
  </si>
  <si>
    <t>Կապիտալ դրամաշնորհներ պետական և համայնքային ոչ առևտրային կազմակերպություններին</t>
  </si>
  <si>
    <t>Այլ նպաստներ բյուջեից</t>
  </si>
  <si>
    <t>Պարտադիր վճարներ</t>
  </si>
  <si>
    <t xml:space="preserve">Պետական հատվածի տարբեր մակարդակների կողմից միմյանց նկատմամբ կիրառվող տույժեր, Դատարանների կողմից նշանակված տույժեր ու տուգանքներ, Կառավարման մարմինների գործունեության հետևանքով առաջացած վնասվածքների  կամ վնասների վերականգնում </t>
  </si>
  <si>
    <t>Այլ  ծախսեր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</si>
  <si>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</si>
  <si>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</si>
  <si>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</si>
  <si>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</si>
  <si>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</si>
  <si>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</si>
  <si>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2021թ. փաստացի կատարողական /հազար դրամ/</t>
  </si>
  <si>
    <t>2022թ. Հաստատված /հազար դրամ/</t>
  </si>
  <si>
    <t>2023թ.    Նախագիծ /հազար դրամ/</t>
  </si>
  <si>
    <t>2021թ. փաստացի կատարողա-կանի նկատմամբ</t>
  </si>
  <si>
    <t xml:space="preserve">  2022թ. հաստատվածի նկատմամբ</t>
  </si>
  <si>
    <t>- Այլ վարձատրություններ</t>
  </si>
  <si>
    <t>Այլ հարկեր</t>
  </si>
  <si>
    <t>հազար դրամ</t>
  </si>
  <si>
    <t>2023թ. նախագծի %-ը</t>
  </si>
  <si>
    <t>Աղյուսակ N 2</t>
  </si>
  <si>
    <t>ԸՆԴԱՄԵՆԸ</t>
  </si>
  <si>
    <t>ՀՀ կադաստրի կոմիտե</t>
  </si>
  <si>
    <t>ՀՀ Հանրային հեռարձակողի խորհուրդ</t>
  </si>
  <si>
    <t xml:space="preserve">Մրցակցության  պաշտպանության հանձնաժողով </t>
  </si>
  <si>
    <t xml:space="preserve">ՀՀ վարչապետի 03.02.2022թ. 
N 151-Ա որոշում: </t>
  </si>
  <si>
    <t>Կոռուպցիայի կանխարգելման հանձնաժողով</t>
  </si>
  <si>
    <t>ՀՀ հանրային ծառայությունները կարգավորող հանձնաժողով</t>
  </si>
  <si>
    <t>Հակակոռուպցիոն կոմիտե</t>
  </si>
  <si>
    <t xml:space="preserve">ՀՀ վարչապետի 08.06.2022թ. 
N 653-Ա որոշում: </t>
  </si>
  <si>
    <t>ՀՀ քննչական  կոմիտե</t>
  </si>
  <si>
    <t>ՀՀ մարդու իրավունքների պաշտպանի աշխատակազմ</t>
  </si>
  <si>
    <t xml:space="preserve">ՀՀ հաշվեքննիչ պալատ </t>
  </si>
  <si>
    <t>ՀՀ հեռուստատեսության և ռադիոյի  հանձնաժողով</t>
  </si>
  <si>
    <t>ՀՀ կենտրոնական ընտրական հանձնաժողով</t>
  </si>
  <si>
    <t>ՀՀ սահմանադրական դատարան</t>
  </si>
  <si>
    <t xml:space="preserve">ՀՀ դատախազություն </t>
  </si>
  <si>
    <t>ՀՀ վարչապետի 09.06․2022թ.N 661-Ա որոշում</t>
  </si>
  <si>
    <t>ՀՀ դատական դեպարտամենտ</t>
  </si>
  <si>
    <t xml:space="preserve">ՀՀ դատական օրենսգիրք </t>
  </si>
  <si>
    <t>Դատավորներ և ԲԴԽ 5 անդամներ</t>
  </si>
  <si>
    <t>Տավուշի մարզպետարան</t>
  </si>
  <si>
    <t>Վայոց ձորի մարզպետարան</t>
  </si>
  <si>
    <t>Սյունիքի մարզպետարան</t>
  </si>
  <si>
    <t>Շիրակի մարզպետարան</t>
  </si>
  <si>
    <t>Կոտայքի մարզպետարան</t>
  </si>
  <si>
    <t>Լոռու  մարզպետարան</t>
  </si>
  <si>
    <t>Գեղարքունիքի մարզպետարան</t>
  </si>
  <si>
    <t>Արմավիրի մարզպետարան</t>
  </si>
  <si>
    <t>Արարատի մարզպետարան</t>
  </si>
  <si>
    <t>ՀՀ վարչապետի 17.05.2022թ. N 528-Ա որոշում</t>
  </si>
  <si>
    <t>Արագածոտնի մարզպետարան</t>
  </si>
  <si>
    <t xml:space="preserve"> Պետական արարողակարգի ծառայություն</t>
  </si>
  <si>
    <t>Գաղտնի</t>
  </si>
  <si>
    <t>ՀՀ արտաքին գործերի նախարարություն</t>
  </si>
  <si>
    <t>ՀՀ վարչապետի 28.04.2022թ. N 452-Ա որոշում</t>
  </si>
  <si>
    <t>Գնումների հետ կապված բողոքներ քննող անձինք</t>
  </si>
  <si>
    <t xml:space="preserve"> ՀՀ ֆինանսների նախարարություն </t>
  </si>
  <si>
    <t xml:space="preserve">ՀՀ բարձր տեխնոլոգիական արդյունաբերության նախարարություն </t>
  </si>
  <si>
    <t xml:space="preserve">ՀՀ արտակարգ իրավիճակների նախարարություն </t>
  </si>
  <si>
    <t>Ջրային կոմիտե</t>
  </si>
  <si>
    <t>Քաղաքացիական ավիացիայի կոմիտե</t>
  </si>
  <si>
    <t>Պետական գույքի կառավարման կոմիտե</t>
  </si>
  <si>
    <t>Միգրացիոն ծառայություն</t>
  </si>
  <si>
    <t xml:space="preserve">ՀՀ տարածքային կառավարման և ենթակառուցվածքների նախարարություն </t>
  </si>
  <si>
    <t>Միասնական սոցիալական ծառայություն</t>
  </si>
  <si>
    <t xml:space="preserve">ՀՀ աշխատանքի և սոցիալական հարցերի նախարարություն </t>
  </si>
  <si>
    <t>Բարձրագույն որակավորման կոմիտե</t>
  </si>
  <si>
    <t>Գիտության կոմիտե</t>
  </si>
  <si>
    <t>Լեզվի կոմիտե</t>
  </si>
  <si>
    <t xml:space="preserve">ՀՀ կրթության, գիտության, մշակույթի և սպորտի նախարարություն </t>
  </si>
  <si>
    <t xml:space="preserve"> Բնապահպանական ծրագրերի իրականացման գրասենյակ </t>
  </si>
  <si>
    <t>ՀՀ վարչապետի 11.06.2018 N706-Ա որոշում</t>
  </si>
  <si>
    <t>Անտառային կոմիտե</t>
  </si>
  <si>
    <t xml:space="preserve">ՀՀ շրջակա միջավայրի նախարարություն </t>
  </si>
  <si>
    <t>Զբոսաշրջության կոմիտե</t>
  </si>
  <si>
    <t>ՀՀ վարչապետի 05.09.2022 N1011-Ա որոշում</t>
  </si>
  <si>
    <t xml:space="preserve">ՀՀ էկոնոմիկայի նախարարություն </t>
  </si>
  <si>
    <t>Պրոբացիայի ծառայություն</t>
  </si>
  <si>
    <t>Հարկադիր կատարումն ապահովող ծառայություն</t>
  </si>
  <si>
    <t>ՀՀ վարչապետի 23.08․2022թ.N 965-Ա որոշում</t>
  </si>
  <si>
    <t xml:space="preserve">ՀՀ արդարադատության նախարարություն </t>
  </si>
  <si>
    <t xml:space="preserve">ՀՀ առողջապահության նախարարություն </t>
  </si>
  <si>
    <t>ՀՀ  վարչապետի 23.05.2022 թ. N 568-Ա որոշում</t>
  </si>
  <si>
    <t>ՀՀ սննդամթերքի անվտանգության տեսչական մարմին</t>
  </si>
  <si>
    <t>ՀՀ քաղաքաշինության, տեխնիկական և հրդեհային անվտանգության տեսչական մարմին</t>
  </si>
  <si>
    <t>ՀՀ շուկայի վերահսկողության տեսչական մարմին</t>
  </si>
  <si>
    <t>ՀՀ կրթության տեսչական մարմին</t>
  </si>
  <si>
    <t>ՀՀ բնապահպանության և ընդերքի տեսչական մարմին</t>
  </si>
  <si>
    <t>ՀՀ առողջապահական և աշխատանքի տեսչական մարմին</t>
  </si>
  <si>
    <t>Միջուկային անվտանգության կարգավորման կոմիտե</t>
  </si>
  <si>
    <t>ՀՀ քաղաքաշինության կոմիտե</t>
  </si>
  <si>
    <t>ՀՀ պետական եկամուտների կոմիտե</t>
  </si>
  <si>
    <t>ՀՀ վիճակագրական կոմիտե</t>
  </si>
  <si>
    <t xml:space="preserve">Պետական վերահսկողական ծառայություն </t>
  </si>
  <si>
    <t>նախատեսվել է լրացուցիչ 3 հաստիք՝ 4-րդ նախագահի գրասենյակի համար</t>
  </si>
  <si>
    <t>ՀՀ վարչապետի աշխատակազմ</t>
  </si>
  <si>
    <t>Հանրապետության  նախագահի  աշխատակազմ</t>
  </si>
  <si>
    <t>ՀՀ ԱԺ նախագահի 13.07.2019թ. N Կ-219-Ա կարգադրություն</t>
  </si>
  <si>
    <t>ՀՀ Ազգային Ժողով</t>
  </si>
  <si>
    <t xml:space="preserve">տարբերու-թյունը </t>
  </si>
  <si>
    <t>2023թ. Նախագիծ</t>
  </si>
  <si>
    <t>2022թ. Պետական բյուջե</t>
  </si>
  <si>
    <t>Պետական կառավարման մարմնի անվանումը</t>
  </si>
  <si>
    <t>հ/հ</t>
  </si>
  <si>
    <t>ՀՀ  պետական մարմինների աշխատողների թվաքանակի վերաբերյալ</t>
  </si>
  <si>
    <t>ԱՂՅՈՒՍԱԿ</t>
  </si>
  <si>
    <t>Քննիչները 2023 թվականի հունվարի 1-ից տեղափոխվելու են Քննչական կոմիտե</t>
  </si>
  <si>
    <t>հայտին համապատասխան</t>
  </si>
  <si>
    <t>ՀՀ  վարչապետի 29.11.2022 թ. N 1409-Ա որոշում</t>
  </si>
  <si>
    <t>Աղյուսակ N 2 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</si>
</sst>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.0_);_(* \(#,##0.0\);_(* &quot;-&quot;??_);_(@_)"/>
    <numFmt numFmtId="165" formatCode="_-* #,##0.00_-;\-* #,##0.00_-;_-* &quot;-&quot;??_-;_-@_-"/>
    <numFmt numFmtId="166" formatCode="_-* #,##0.00_р_._-;\-* #,##0.00_р_._-;_-* &quot;-&quot;??_р_._-;_-@_-"/>
    <numFmt numFmtId="167" formatCode="_-* #,##0.00_?_._-;\-* #,##0.00_?_._-;_-* &quot;-&quot;??_?_._-;_-@_-"/>
    <numFmt numFmtId="168" formatCode="[$€-2]\ #,##0.00_);[Red]\([$€-2]\ #,##0.00\)"/>
    <numFmt numFmtId="169" formatCode="##,##0.0;\(##,##0.0\);\-"/>
    <numFmt numFmtId="170" formatCode="0_);\(0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u/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0"/>
      <color indexed="8"/>
      <name val="MS Sans Serif"/>
      <family val="2"/>
      <charset val="204"/>
    </font>
    <font>
      <b/>
      <i/>
      <u/>
      <sz val="10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Armeni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sz val="8"/>
      <name val="GHEA Grapalat"/>
      <family val="2"/>
    </font>
    <font>
      <sz val="11"/>
      <color theme="1"/>
      <name val="Calibri"/>
      <family val="2"/>
      <charset val="204"/>
      <scheme val="minor"/>
    </font>
    <font>
      <sz val="9"/>
      <color rgb="FFFF0000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1" borderId="3" applyNumberFormat="0" applyAlignment="0" applyProtection="0"/>
    <xf numFmtId="0" fontId="18" fillId="21" borderId="3" applyNumberFormat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quotePrefix="1" applyFont="0" applyFill="0" applyBorder="0" applyAlignment="0">
      <protection locked="0"/>
    </xf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quotePrefix="1" applyFont="0" applyFill="0" applyBorder="0" applyAlignment="0">
      <protection locked="0"/>
    </xf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9" fillId="0" borderId="0"/>
    <xf numFmtId="0" fontId="19" fillId="0" borderId="0"/>
    <xf numFmtId="0" fontId="12" fillId="0" borderId="0"/>
    <xf numFmtId="0" fontId="11" fillId="0" borderId="0"/>
    <xf numFmtId="0" fontId="19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2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28" fillId="20" borderId="9" applyNumberFormat="0" applyAlignment="0" applyProtection="0"/>
    <xf numFmtId="0" fontId="28" fillId="20" borderId="9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33" fillId="0" borderId="0" applyFill="0" applyBorder="0" applyProtection="0">
      <alignment horizontal="right" vertical="top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34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2" applyFont="1" applyFill="1" applyBorder="1" applyAlignment="1">
      <alignment horizontal="centerContinuous" wrapText="1"/>
    </xf>
    <xf numFmtId="0" fontId="3" fillId="0" borderId="0" xfId="2" applyFont="1" applyFill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 applyAlignment="1"/>
    <xf numFmtId="0" fontId="6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0" xfId="2" applyFont="1" applyFill="1" applyBorder="1"/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4" fillId="0" borderId="0" xfId="2" applyFont="1" applyFill="1"/>
    <xf numFmtId="0" fontId="4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vertical="center"/>
    </xf>
    <xf numFmtId="0" fontId="3" fillId="0" borderId="0" xfId="2" applyFont="1" applyFill="1"/>
    <xf numFmtId="0" fontId="4" fillId="0" borderId="0" xfId="2" applyFont="1" applyFill="1" applyAlignment="1">
      <alignment horizontal="center"/>
    </xf>
    <xf numFmtId="164" fontId="3" fillId="0" borderId="1" xfId="4" applyNumberFormat="1" applyFont="1" applyFill="1" applyBorder="1" applyAlignment="1">
      <alignment vertical="center"/>
    </xf>
    <xf numFmtId="0" fontId="8" fillId="24" borderId="1" xfId="2" applyFont="1" applyFill="1" applyBorder="1" applyAlignment="1">
      <alignment horizontal="center" vertical="center" wrapText="1"/>
    </xf>
    <xf numFmtId="1" fontId="8" fillId="24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170" fontId="4" fillId="24" borderId="1" xfId="2" applyNumberFormat="1" applyFont="1" applyFill="1" applyBorder="1" applyAlignment="1">
      <alignment horizontal="center" vertical="center"/>
    </xf>
    <xf numFmtId="0" fontId="0" fillId="24" borderId="0" xfId="0" applyFill="1"/>
    <xf numFmtId="0" fontId="5" fillId="24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Continuous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Continuous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170" fontId="4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1" fontId="35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4" fillId="24" borderId="1" xfId="2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1" fontId="36" fillId="24" borderId="1" xfId="2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24" borderId="1" xfId="2" applyNumberFormat="1" applyFont="1" applyFill="1" applyBorder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70" fontId="3" fillId="0" borderId="1" xfId="2" applyNumberFormat="1" applyFont="1" applyFill="1" applyBorder="1" applyAlignment="1">
      <alignment horizontal="center" vertical="center" wrapText="1"/>
    </xf>
    <xf numFmtId="170" fontId="7" fillId="0" borderId="1" xfId="2" applyNumberFormat="1" applyFont="1" applyFill="1" applyBorder="1" applyAlignment="1">
      <alignment horizontal="center" vertical="center" wrapText="1"/>
    </xf>
    <xf numFmtId="1" fontId="0" fillId="24" borderId="0" xfId="0" applyNumberFormat="1" applyFill="1"/>
    <xf numFmtId="0" fontId="4" fillId="24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Continuous" vertical="center"/>
    </xf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/>
    </xf>
    <xf numFmtId="164" fontId="4" fillId="0" borderId="0" xfId="2" applyNumberFormat="1" applyFont="1" applyFill="1"/>
  </cellXfs>
  <cellStyles count="241">
    <cellStyle name="_artabyuje" xfId="6"/>
    <cellStyle name="_artabyuje 2" xfId="7"/>
    <cellStyle name="20% - Accent1" xfId="8"/>
    <cellStyle name="20% - Accent1 2" xfId="9"/>
    <cellStyle name="20% - Accent2" xfId="10"/>
    <cellStyle name="20% - Accent2 2" xfId="11"/>
    <cellStyle name="20% - Accent3" xfId="12"/>
    <cellStyle name="20% - Accent3 2" xfId="13"/>
    <cellStyle name="20% - Accent4" xfId="14"/>
    <cellStyle name="20% - Accent4 2" xfId="15"/>
    <cellStyle name="20% - Accent5" xfId="16"/>
    <cellStyle name="20% - Accent5 2" xfId="17"/>
    <cellStyle name="20% - Accent6" xfId="18"/>
    <cellStyle name="20% - Accent6 2" xfId="19"/>
    <cellStyle name="40% - Accent1" xfId="20"/>
    <cellStyle name="40% - Accent1 2" xfId="21"/>
    <cellStyle name="40% - Accent2" xfId="22"/>
    <cellStyle name="40% - Accent2 2" xfId="23"/>
    <cellStyle name="40% - Accent3" xfId="24"/>
    <cellStyle name="40% - Accent3 2" xfId="25"/>
    <cellStyle name="40% - Accent4" xfId="26"/>
    <cellStyle name="40% - Accent4 2" xfId="27"/>
    <cellStyle name="40% - Accent5" xfId="28"/>
    <cellStyle name="40% - Accent5 2" xfId="29"/>
    <cellStyle name="40% - Accent6" xfId="30"/>
    <cellStyle name="40% - Accent6 2" xfId="31"/>
    <cellStyle name="60% - Accent1" xfId="32"/>
    <cellStyle name="60% - Accent1 2" xfId="33"/>
    <cellStyle name="60% - Accent2" xfId="34"/>
    <cellStyle name="60% - Accent2 2" xfId="35"/>
    <cellStyle name="60% - Accent3" xfId="36"/>
    <cellStyle name="60% - Accent3 2" xfId="37"/>
    <cellStyle name="60% - Accent4" xfId="38"/>
    <cellStyle name="60% - Accent4 2" xfId="39"/>
    <cellStyle name="60% - Accent5" xfId="40"/>
    <cellStyle name="60% - Accent5 2" xfId="41"/>
    <cellStyle name="60% - Accent6" xfId="42"/>
    <cellStyle name="60% - Accent6 2" xfId="43"/>
    <cellStyle name="Accent1" xfId="44"/>
    <cellStyle name="Accent1 2" xfId="45"/>
    <cellStyle name="Accent2" xfId="46"/>
    <cellStyle name="Accent2 2" xfId="47"/>
    <cellStyle name="Accent3" xfId="48"/>
    <cellStyle name="Accent3 2" xfId="49"/>
    <cellStyle name="Accent4" xfId="50"/>
    <cellStyle name="Accent4 2" xfId="51"/>
    <cellStyle name="Accent5" xfId="52"/>
    <cellStyle name="Accent5 2" xfId="53"/>
    <cellStyle name="Accent6" xfId="54"/>
    <cellStyle name="Accent6 2" xfId="55"/>
    <cellStyle name="Bad" xfId="56"/>
    <cellStyle name="Bad 2" xfId="57"/>
    <cellStyle name="Calculation" xfId="58"/>
    <cellStyle name="Calculation 2" xfId="59"/>
    <cellStyle name="Check Cell" xfId="60"/>
    <cellStyle name="Check Cell 2" xfId="61"/>
    <cellStyle name="Comma" xfId="1" builtinId="3"/>
    <cellStyle name="Comma 10" xfId="63"/>
    <cellStyle name="Comma 11" xfId="64"/>
    <cellStyle name="Comma 12" xfId="65"/>
    <cellStyle name="Comma 2" xfId="66"/>
    <cellStyle name="Comma 2 2" xfId="67"/>
    <cellStyle name="Comma 2 2 2" xfId="68"/>
    <cellStyle name="Comma 2 3" xfId="69"/>
    <cellStyle name="Comma 2 3 2" xfId="70"/>
    <cellStyle name="Comma 2 4" xfId="71"/>
    <cellStyle name="Comma 2 4 2" xfId="72"/>
    <cellStyle name="Comma 2 4 2 2" xfId="73"/>
    <cellStyle name="Comma 2 4 2 3" xfId="74"/>
    <cellStyle name="Comma 2 4 3" xfId="75"/>
    <cellStyle name="Comma 2 5" xfId="76"/>
    <cellStyle name="Comma 2 5 2" xfId="77"/>
    <cellStyle name="Comma 2 6" xfId="78"/>
    <cellStyle name="Comma 2 7" xfId="4"/>
    <cellStyle name="Comma 3" xfId="79"/>
    <cellStyle name="Comma 3 2" xfId="80"/>
    <cellStyle name="Comma 3 2 2" xfId="81"/>
    <cellStyle name="Comma 3 2 2 2" xfId="82"/>
    <cellStyle name="Comma 3 2 2 3" xfId="83"/>
    <cellStyle name="Comma 3 2 3" xfId="84"/>
    <cellStyle name="Comma 3 2 4" xfId="85"/>
    <cellStyle name="Comma 3 3" xfId="86"/>
    <cellStyle name="Comma 3 3 2" xfId="87"/>
    <cellStyle name="Comma 3 4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2 2" xfId="96"/>
    <cellStyle name="Comma 5 3" xfId="97"/>
    <cellStyle name="Comma 6" xfId="98"/>
    <cellStyle name="Comma 6 2" xfId="99"/>
    <cellStyle name="Comma 6 2 2" xfId="100"/>
    <cellStyle name="Comma 6 3" xfId="101"/>
    <cellStyle name="Comma 6 3 2" xfId="102"/>
    <cellStyle name="Comma 6 4" xfId="103"/>
    <cellStyle name="Comma 7" xfId="104"/>
    <cellStyle name="Comma 7 2" xfId="105"/>
    <cellStyle name="Comma 7 2 2" xfId="106"/>
    <cellStyle name="Comma 7 3" xfId="107"/>
    <cellStyle name="Comma 7 4" xfId="108"/>
    <cellStyle name="Comma 8" xfId="109"/>
    <cellStyle name="Comma 8 2" xfId="110"/>
    <cellStyle name="Comma 8 2 2" xfId="111"/>
    <cellStyle name="Comma 8 3" xfId="112"/>
    <cellStyle name="Comma 9" xfId="113"/>
    <cellStyle name="Comma 9 2" xfId="114"/>
    <cellStyle name="Comma 9 2 2" xfId="115"/>
    <cellStyle name="Explanatory Text" xfId="116"/>
    <cellStyle name="Explanatory Text 2" xfId="117"/>
    <cellStyle name="Good" xfId="118"/>
    <cellStyle name="Good 2" xfId="119"/>
    <cellStyle name="Heading 1" xfId="120"/>
    <cellStyle name="Heading 1 2" xfId="121"/>
    <cellStyle name="Heading 2" xfId="122"/>
    <cellStyle name="Heading 2 2" xfId="123"/>
    <cellStyle name="Heading 3" xfId="124"/>
    <cellStyle name="Heading 3 2" xfId="125"/>
    <cellStyle name="Heading 4" xfId="126"/>
    <cellStyle name="Heading 4 2" xfId="127"/>
    <cellStyle name="Input" xfId="128"/>
    <cellStyle name="Input 2" xfId="129"/>
    <cellStyle name="Linked Cell" xfId="130"/>
    <cellStyle name="Linked Cell 2" xfId="131"/>
    <cellStyle name="Neutral" xfId="132"/>
    <cellStyle name="Neutral 2" xfId="133"/>
    <cellStyle name="Normal" xfId="0" builtinId="0"/>
    <cellStyle name="Normal 10" xfId="134"/>
    <cellStyle name="Normal 10 2" xfId="135"/>
    <cellStyle name="Normal 11" xfId="136"/>
    <cellStyle name="Normal 12" xfId="137"/>
    <cellStyle name="Normal 13" xfId="138"/>
    <cellStyle name="Normal 14" xfId="139"/>
    <cellStyle name="Normal 2" xfId="140"/>
    <cellStyle name="Normal 2 2" xfId="141"/>
    <cellStyle name="Normal 2 3" xfId="142"/>
    <cellStyle name="Normal 2 3 2" xfId="143"/>
    <cellStyle name="Normal 2 4" xfId="144"/>
    <cellStyle name="Normal 2 4 2" xfId="145"/>
    <cellStyle name="Normal 2 5" xfId="146"/>
    <cellStyle name="Normal 3" xfId="147"/>
    <cellStyle name="Normal 3 2" xfId="148"/>
    <cellStyle name="Normal 3 2 2" xfId="149"/>
    <cellStyle name="Normal 3 2 3" xfId="150"/>
    <cellStyle name="Normal 3 3" xfId="151"/>
    <cellStyle name="Normal 3 4" xfId="152"/>
    <cellStyle name="Normal 4" xfId="153"/>
    <cellStyle name="Normal 4 2" xfId="154"/>
    <cellStyle name="Normal 4 2 2" xfId="155"/>
    <cellStyle name="Normal 4 3" xfId="156"/>
    <cellStyle name="Normal 4_01.07.15Վերաբաշխումների ցուցակ" xfId="157"/>
    <cellStyle name="Normal 5" xfId="158"/>
    <cellStyle name="Normal 5 2" xfId="159"/>
    <cellStyle name="Normal 5 3" xfId="160"/>
    <cellStyle name="Normal 6" xfId="161"/>
    <cellStyle name="Normal 6 2" xfId="162"/>
    <cellStyle name="Normal 6 2 2" xfId="163"/>
    <cellStyle name="Normal 6 3" xfId="164"/>
    <cellStyle name="Normal 7" xfId="165"/>
    <cellStyle name="Normal 7 2" xfId="166"/>
    <cellStyle name="Normal 7 3" xfId="167"/>
    <cellStyle name="Normal 7 4" xfId="168"/>
    <cellStyle name="Normal 8" xfId="169"/>
    <cellStyle name="Normal 8 2" xfId="170"/>
    <cellStyle name="Normal 8 3" xfId="171"/>
    <cellStyle name="Normal 8 4" xfId="172"/>
    <cellStyle name="Normal 9" xfId="173"/>
    <cellStyle name="Normal 9 2" xfId="174"/>
    <cellStyle name="Normal 9 2 2" xfId="175"/>
    <cellStyle name="Normal 9 3" xfId="176"/>
    <cellStyle name="Note" xfId="177"/>
    <cellStyle name="Note 2" xfId="178"/>
    <cellStyle name="Output" xfId="179"/>
    <cellStyle name="Output 2" xfId="180"/>
    <cellStyle name="Percent 2" xfId="181"/>
    <cellStyle name="Percent 2 2" xfId="182"/>
    <cellStyle name="SN_241" xfId="183"/>
    <cellStyle name="Style 1" xfId="2"/>
    <cellStyle name="Style 1 2" xfId="185"/>
    <cellStyle name="Style 1 2 2" xfId="186"/>
    <cellStyle name="Style 1 2 2 2" xfId="187"/>
    <cellStyle name="Style 1 2 3" xfId="188"/>
    <cellStyle name="Style 1 2_01.07.15Վերաբաշխումների ցուցակ" xfId="189"/>
    <cellStyle name="Style 1 3" xfId="190"/>
    <cellStyle name="Style 1 3 2" xfId="191"/>
    <cellStyle name="Style 1 3 3" xfId="192"/>
    <cellStyle name="Style 1 4" xfId="193"/>
    <cellStyle name="Style 1 5" xfId="194"/>
    <cellStyle name="Style 1 6" xfId="184"/>
    <cellStyle name="Title" xfId="195"/>
    <cellStyle name="Title 2" xfId="196"/>
    <cellStyle name="Total" xfId="197"/>
    <cellStyle name="Total 2" xfId="198"/>
    <cellStyle name="Warning Text" xfId="199"/>
    <cellStyle name="Warning Text 2" xfId="200"/>
    <cellStyle name="Обычный 2" xfId="201"/>
    <cellStyle name="Обычный 2 10" xfId="202"/>
    <cellStyle name="Обычный 2 2" xfId="203"/>
    <cellStyle name="Обычный 2 2 2" xfId="204"/>
    <cellStyle name="Обычный 2 3" xfId="205"/>
    <cellStyle name="Обычный 2 4" xfId="206"/>
    <cellStyle name="Обычный 3" xfId="207"/>
    <cellStyle name="Обычный 3 2" xfId="208"/>
    <cellStyle name="Обычный 3 3" xfId="209"/>
    <cellStyle name="Обычный 4" xfId="210"/>
    <cellStyle name="Обычный 4 2" xfId="211"/>
    <cellStyle name="Обычный 4 2 2" xfId="212"/>
    <cellStyle name="Обычный 5" xfId="213"/>
    <cellStyle name="Обычный 5 2" xfId="214"/>
    <cellStyle name="Обычный 6" xfId="215"/>
    <cellStyle name="Обычный 7" xfId="5"/>
    <cellStyle name="Стиль 1" xfId="216"/>
    <cellStyle name="Стиль 1 2" xfId="217"/>
    <cellStyle name="Стиль 1 2 2" xfId="218"/>
    <cellStyle name="Стиль 1 2 3" xfId="3"/>
    <cellStyle name="Стиль 1 3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3" xfId="224"/>
    <cellStyle name="Финансовый 2 2 4" xfId="225"/>
    <cellStyle name="Финансовый 2 3" xfId="226"/>
    <cellStyle name="Финансовый 2 3 2" xfId="227"/>
    <cellStyle name="Финансовый 2 3 3" xfId="228"/>
    <cellStyle name="Финансовый 2 4" xfId="229"/>
    <cellStyle name="Финансовый 3" xfId="230"/>
    <cellStyle name="Финансовый 3 2" xfId="231"/>
    <cellStyle name="Финансовый 3 3" xfId="232"/>
    <cellStyle name="Финансовый 3 4" xfId="233"/>
    <cellStyle name="Финансовый 3 5" xfId="234"/>
    <cellStyle name="Финансовый 4" xfId="235"/>
    <cellStyle name="Финансовый 4 2" xfId="236"/>
    <cellStyle name="Финансовый 4 2 2" xfId="237"/>
    <cellStyle name="Финансовый 4 3" xfId="238"/>
    <cellStyle name="Финансовый 5" xfId="239"/>
    <cellStyle name="Финансовый 6" xfId="240"/>
    <cellStyle name="Финансовый 7" xfId="62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="90" zoomScaleNormal="90" workbookViewId="0">
      <selection activeCell="I12" sqref="I12"/>
    </sheetView>
  </sheetViews>
  <sheetFormatPr defaultRowHeight="15"/>
  <cols>
    <col min="1" max="1" width="46" customWidth="1"/>
    <col min="2" max="4" width="16.7109375" customWidth="1"/>
    <col min="5" max="6" width="13.5703125" customWidth="1"/>
    <col min="9" max="9" width="14.5703125" bestFit="1" customWidth="1"/>
    <col min="10" max="10" width="10" bestFit="1" customWidth="1"/>
  </cols>
  <sheetData>
    <row r="1" spans="1:10" s="3" customFormat="1" ht="17.25">
      <c r="A1" s="1"/>
      <c r="B1" s="2"/>
      <c r="C1" s="2"/>
      <c r="D1" s="2"/>
      <c r="E1" s="30" t="s">
        <v>62</v>
      </c>
      <c r="F1" s="2"/>
    </row>
    <row r="2" spans="1:10" s="3" customFormat="1" ht="14.25">
      <c r="A2" s="1"/>
      <c r="B2" s="2"/>
      <c r="C2" s="2"/>
      <c r="D2" s="2"/>
      <c r="E2" s="2"/>
      <c r="F2" s="2"/>
    </row>
    <row r="3" spans="1:10" s="3" customFormat="1" ht="17.25">
      <c r="A3" s="60" t="s">
        <v>0</v>
      </c>
      <c r="B3" s="60"/>
      <c r="C3" s="60"/>
      <c r="D3" s="60"/>
      <c r="E3" s="60"/>
      <c r="F3" s="4"/>
    </row>
    <row r="4" spans="1:10" s="3" customFormat="1" ht="14.25">
      <c r="A4" s="5"/>
      <c r="B4" s="6"/>
      <c r="C4" s="6"/>
      <c r="D4" s="6"/>
      <c r="E4" s="6"/>
      <c r="F4" s="6" t="s">
        <v>60</v>
      </c>
    </row>
    <row r="5" spans="1:10" s="3" customFormat="1" ht="18" customHeight="1">
      <c r="A5" s="61" t="s">
        <v>1</v>
      </c>
      <c r="B5" s="61" t="s">
        <v>53</v>
      </c>
      <c r="C5" s="61" t="s">
        <v>54</v>
      </c>
      <c r="D5" s="61" t="s">
        <v>55</v>
      </c>
      <c r="E5" s="62" t="s">
        <v>61</v>
      </c>
      <c r="F5" s="62"/>
    </row>
    <row r="6" spans="1:10" s="3" customFormat="1" ht="82.5" customHeight="1">
      <c r="A6" s="61"/>
      <c r="B6" s="61"/>
      <c r="C6" s="61"/>
      <c r="D6" s="61" t="s">
        <v>2</v>
      </c>
      <c r="E6" s="7" t="s">
        <v>56</v>
      </c>
      <c r="F6" s="7" t="s">
        <v>57</v>
      </c>
    </row>
    <row r="7" spans="1:10" s="10" customFormat="1" ht="13.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10" s="14" customFormat="1" ht="14.25">
      <c r="A8" s="11" t="s">
        <v>3</v>
      </c>
      <c r="B8" s="12">
        <f>+B10+B57</f>
        <v>124947353.8768333</v>
      </c>
      <c r="C8" s="12">
        <f>+C10+C57</f>
        <v>133686859.09707606</v>
      </c>
      <c r="D8" s="12">
        <f>+D10+D57</f>
        <v>151332465.93055466</v>
      </c>
      <c r="E8" s="13">
        <f>+D8/B8*100</f>
        <v>121.11698346147486</v>
      </c>
      <c r="F8" s="13">
        <f>+D8/C8*100</f>
        <v>113.19920817398015</v>
      </c>
    </row>
    <row r="9" spans="1:10" s="14" customFormat="1" ht="12" customHeight="1">
      <c r="A9" s="15" t="s">
        <v>4</v>
      </c>
      <c r="B9" s="12"/>
      <c r="C9" s="12"/>
      <c r="D9" s="12"/>
      <c r="E9" s="13"/>
      <c r="F9" s="13"/>
    </row>
    <row r="10" spans="1:10" s="14" customFormat="1" ht="14.25">
      <c r="A10" s="16" t="s">
        <v>5</v>
      </c>
      <c r="B10" s="12">
        <f>SUM(B14:B55)-B24</f>
        <v>121901697.3468333</v>
      </c>
      <c r="C10" s="12">
        <f>SUM(C14:C55)-C24</f>
        <v>131510820.94707605</v>
      </c>
      <c r="D10" s="12">
        <f>SUM(D14:D55)-D24</f>
        <v>147847059.99718529</v>
      </c>
      <c r="E10" s="13">
        <f t="shared" ref="E10:E46" si="0">+D10/B10*100</f>
        <v>121.2838403525527</v>
      </c>
      <c r="F10" s="13">
        <f t="shared" ref="F10:F46" si="1">+D10/C10*100</f>
        <v>112.42197328893828</v>
      </c>
    </row>
    <row r="11" spans="1:10" s="14" customFormat="1" ht="9" customHeight="1">
      <c r="A11" s="17"/>
      <c r="B11" s="12"/>
      <c r="C11" s="12"/>
      <c r="D11" s="12"/>
      <c r="E11" s="13"/>
      <c r="F11" s="13"/>
    </row>
    <row r="12" spans="1:10" s="14" customFormat="1" ht="14.25">
      <c r="A12" s="16" t="s">
        <v>6</v>
      </c>
      <c r="B12" s="12">
        <f>SUM(B14:B16)</f>
        <v>89850115.532333329</v>
      </c>
      <c r="C12" s="12">
        <f>SUM(C14:C16)</f>
        <v>92409142.024949953</v>
      </c>
      <c r="D12" s="12">
        <f>SUM(D14:D17)</f>
        <v>109330629.64116985</v>
      </c>
      <c r="E12" s="13">
        <f t="shared" si="0"/>
        <v>121.68112304967073</v>
      </c>
      <c r="F12" s="13">
        <f t="shared" si="1"/>
        <v>118.31148655362603</v>
      </c>
    </row>
    <row r="13" spans="1:10" s="14" customFormat="1" ht="6.75" customHeight="1">
      <c r="A13" s="17"/>
      <c r="B13" s="18">
        <v>0</v>
      </c>
      <c r="C13" s="18">
        <v>0</v>
      </c>
      <c r="D13" s="18">
        <v>0</v>
      </c>
      <c r="E13" s="13"/>
      <c r="F13" s="13"/>
    </row>
    <row r="14" spans="1:10" s="14" customFormat="1" ht="28.5">
      <c r="A14" s="19" t="s">
        <v>7</v>
      </c>
      <c r="B14" s="18">
        <v>66608612.744000003</v>
      </c>
      <c r="C14" s="18">
        <v>69201478.978198588</v>
      </c>
      <c r="D14" s="18">
        <v>90010364.906269878</v>
      </c>
      <c r="E14" s="13">
        <f t="shared" si="0"/>
        <v>135.13322256419141</v>
      </c>
      <c r="F14" s="13">
        <f t="shared" si="1"/>
        <v>130.07000173309441</v>
      </c>
      <c r="J14" s="63"/>
    </row>
    <row r="15" spans="1:10" s="14" customFormat="1" ht="28.5">
      <c r="A15" s="19" t="s">
        <v>8</v>
      </c>
      <c r="B15" s="18">
        <v>19282531.705000002</v>
      </c>
      <c r="C15" s="18">
        <v>19118674.104773235</v>
      </c>
      <c r="D15" s="18">
        <v>14830172.436312314</v>
      </c>
      <c r="E15" s="13">
        <f t="shared" si="0"/>
        <v>76.90988228722486</v>
      </c>
      <c r="F15" s="13">
        <f t="shared" si="1"/>
        <v>77.569042471463874</v>
      </c>
    </row>
    <row r="16" spans="1:10" s="14" customFormat="1" ht="28.5">
      <c r="A16" s="19" t="s">
        <v>9</v>
      </c>
      <c r="B16" s="18">
        <v>3958971.083333333</v>
      </c>
      <c r="C16" s="18">
        <v>4088988.9419781212</v>
      </c>
      <c r="D16" s="18">
        <v>4151601.3985876469</v>
      </c>
      <c r="E16" s="13">
        <f t="shared" si="0"/>
        <v>104.86566613394217</v>
      </c>
      <c r="F16" s="13">
        <f t="shared" si="1"/>
        <v>101.53124543739254</v>
      </c>
    </row>
    <row r="17" spans="1:6" s="14" customFormat="1" ht="14.25">
      <c r="A17" s="19" t="s">
        <v>58</v>
      </c>
      <c r="B17" s="18">
        <v>0</v>
      </c>
      <c r="C17" s="18">
        <v>114235.8</v>
      </c>
      <c r="D17" s="18">
        <v>338490.9</v>
      </c>
      <c r="E17" s="13"/>
      <c r="F17" s="13"/>
    </row>
    <row r="18" spans="1:6" s="14" customFormat="1" ht="14.25">
      <c r="A18" s="19" t="s">
        <v>10</v>
      </c>
      <c r="B18" s="18">
        <v>2063190.0983999998</v>
      </c>
      <c r="C18" s="18">
        <v>2796629.8066341616</v>
      </c>
      <c r="D18" s="18">
        <v>3036806.729921516</v>
      </c>
      <c r="E18" s="13">
        <f t="shared" si="0"/>
        <v>147.18986545527503</v>
      </c>
      <c r="F18" s="13">
        <f t="shared" si="1"/>
        <v>108.58808422614987</v>
      </c>
    </row>
    <row r="19" spans="1:6" s="14" customFormat="1" ht="14.25">
      <c r="A19" s="19" t="s">
        <v>11</v>
      </c>
      <c r="B19" s="18">
        <v>169322.43600000002</v>
      </c>
      <c r="C19" s="18">
        <v>213170.5196</v>
      </c>
      <c r="D19" s="18">
        <v>227274.38261133933</v>
      </c>
      <c r="E19" s="13">
        <f t="shared" si="0"/>
        <v>134.22579309651516</v>
      </c>
      <c r="F19" s="13">
        <f t="shared" si="1"/>
        <v>106.61623522699306</v>
      </c>
    </row>
    <row r="20" spans="1:6" s="14" customFormat="1" ht="14.25">
      <c r="A20" s="19" t="s">
        <v>12</v>
      </c>
      <c r="B20" s="18">
        <v>2367468.2034</v>
      </c>
      <c r="C20" s="18">
        <v>2403423.1562907193</v>
      </c>
      <c r="D20" s="18">
        <v>2703416.30028428</v>
      </c>
      <c r="E20" s="13">
        <f t="shared" si="0"/>
        <v>114.19018411321487</v>
      </c>
      <c r="F20" s="13">
        <f t="shared" si="1"/>
        <v>112.48191119438783</v>
      </c>
    </row>
    <row r="21" spans="1:6" s="14" customFormat="1" ht="29.25" customHeight="1">
      <c r="A21" s="19" t="s">
        <v>13</v>
      </c>
      <c r="B21" s="18">
        <v>35852.800000000003</v>
      </c>
      <c r="C21" s="18">
        <v>39016.938461538462</v>
      </c>
      <c r="D21" s="18">
        <v>40105.800000000003</v>
      </c>
      <c r="E21" s="13">
        <f t="shared" si="0"/>
        <v>111.86239289539451</v>
      </c>
      <c r="F21" s="13">
        <f t="shared" si="1"/>
        <v>102.79074058959009</v>
      </c>
    </row>
    <row r="22" spans="1:6" s="14" customFormat="1" ht="14.25">
      <c r="A22" s="19" t="s">
        <v>14</v>
      </c>
      <c r="B22" s="18">
        <v>451797.30700000003</v>
      </c>
      <c r="C22" s="18">
        <v>461000.24</v>
      </c>
      <c r="D22" s="18">
        <v>395709.88999999996</v>
      </c>
      <c r="E22" s="13">
        <f t="shared" si="0"/>
        <v>87.585712413288007</v>
      </c>
      <c r="F22" s="13">
        <f t="shared" si="1"/>
        <v>85.837241646555313</v>
      </c>
    </row>
    <row r="23" spans="1:6" s="14" customFormat="1" ht="29.25" customHeight="1">
      <c r="A23" s="19" t="s">
        <v>15</v>
      </c>
      <c r="B23" s="18">
        <v>569967.73</v>
      </c>
      <c r="C23" s="18">
        <v>725988</v>
      </c>
      <c r="D23" s="18">
        <v>546452.1</v>
      </c>
      <c r="E23" s="13">
        <f t="shared" si="0"/>
        <v>95.874217299986441</v>
      </c>
      <c r="F23" s="13">
        <f t="shared" si="1"/>
        <v>75.270128431874909</v>
      </c>
    </row>
    <row r="24" spans="1:6" s="14" customFormat="1" ht="14.25">
      <c r="A24" s="19" t="s">
        <v>16</v>
      </c>
      <c r="B24" s="18">
        <v>1849267.662</v>
      </c>
      <c r="C24" s="18">
        <v>3378688.4120000005</v>
      </c>
      <c r="D24" s="18">
        <v>3209387.0558199999</v>
      </c>
      <c r="E24" s="13">
        <f t="shared" si="0"/>
        <v>173.54908225394576</v>
      </c>
      <c r="F24" s="13">
        <f t="shared" si="1"/>
        <v>94.989139703480873</v>
      </c>
    </row>
    <row r="25" spans="1:6" s="14" customFormat="1" ht="14.25">
      <c r="A25" s="19" t="s">
        <v>17</v>
      </c>
      <c r="B25" s="18">
        <v>0</v>
      </c>
      <c r="C25" s="18">
        <v>0</v>
      </c>
      <c r="D25" s="18">
        <v>0</v>
      </c>
      <c r="E25" s="13"/>
      <c r="F25" s="13"/>
    </row>
    <row r="26" spans="1:6" s="14" customFormat="1" ht="14.25">
      <c r="A26" s="19" t="s">
        <v>18</v>
      </c>
      <c r="B26" s="18">
        <v>606060.85199999996</v>
      </c>
      <c r="C26" s="18">
        <v>1043239.4000000001</v>
      </c>
      <c r="D26" s="18">
        <v>1103803.1361600002</v>
      </c>
      <c r="E26" s="13">
        <f>+D26/B26*100</f>
        <v>182.12744355908345</v>
      </c>
      <c r="F26" s="13">
        <f t="shared" si="1"/>
        <v>105.80535360915242</v>
      </c>
    </row>
    <row r="27" spans="1:6" s="14" customFormat="1" ht="28.5">
      <c r="A27" s="19" t="s">
        <v>19</v>
      </c>
      <c r="B27" s="18">
        <v>1243206.81</v>
      </c>
      <c r="C27" s="18">
        <v>2335449.0120000001</v>
      </c>
      <c r="D27" s="18">
        <v>2105583.9196599997</v>
      </c>
      <c r="E27" s="13">
        <f t="shared" si="0"/>
        <v>169.36714814649378</v>
      </c>
      <c r="F27" s="13">
        <f t="shared" si="1"/>
        <v>90.157563228359592</v>
      </c>
    </row>
    <row r="28" spans="1:6" s="14" customFormat="1" ht="29.25" customHeight="1">
      <c r="A28" s="19" t="s">
        <v>20</v>
      </c>
      <c r="B28" s="18">
        <v>232789.71</v>
      </c>
      <c r="C28" s="18">
        <v>336547</v>
      </c>
      <c r="D28" s="18">
        <v>286306.60000000003</v>
      </c>
      <c r="E28" s="13">
        <f t="shared" si="0"/>
        <v>122.98937096489362</v>
      </c>
      <c r="F28" s="13">
        <f t="shared" si="1"/>
        <v>85.071802749690249</v>
      </c>
    </row>
    <row r="29" spans="1:6" s="14" customFormat="1" ht="14.25">
      <c r="A29" s="19" t="s">
        <v>21</v>
      </c>
      <c r="B29" s="18">
        <v>1331665.68</v>
      </c>
      <c r="C29" s="18">
        <v>1657876.2</v>
      </c>
      <c r="D29" s="18">
        <v>2028048.3</v>
      </c>
      <c r="E29" s="13">
        <f t="shared" si="0"/>
        <v>152.29410282616882</v>
      </c>
      <c r="F29" s="13">
        <f t="shared" si="1"/>
        <v>122.32809060169873</v>
      </c>
    </row>
    <row r="30" spans="1:6" s="14" customFormat="1" ht="28.5">
      <c r="A30" s="19" t="s">
        <v>22</v>
      </c>
      <c r="B30" s="18">
        <v>4425.78</v>
      </c>
      <c r="C30" s="18">
        <v>15985.7</v>
      </c>
      <c r="D30" s="18">
        <v>52118.443200000002</v>
      </c>
      <c r="E30" s="13">
        <f t="shared" si="0"/>
        <v>1177.61034665076</v>
      </c>
      <c r="F30" s="13">
        <f t="shared" si="1"/>
        <v>326.03166079683717</v>
      </c>
    </row>
    <row r="31" spans="1:6" s="14" customFormat="1" ht="14.25">
      <c r="A31" s="19" t="s">
        <v>23</v>
      </c>
      <c r="B31" s="18">
        <v>136810.51079999999</v>
      </c>
      <c r="C31" s="18">
        <v>254893.8</v>
      </c>
      <c r="D31" s="18">
        <v>242398.8</v>
      </c>
      <c r="E31" s="13">
        <f t="shared" si="0"/>
        <v>177.17849204901881</v>
      </c>
      <c r="F31" s="13">
        <f t="shared" si="1"/>
        <v>95.097958443869572</v>
      </c>
    </row>
    <row r="32" spans="1:6" s="14" customFormat="1" ht="14.25">
      <c r="A32" s="19" t="s">
        <v>24</v>
      </c>
      <c r="B32" s="18">
        <v>272752.00099999999</v>
      </c>
      <c r="C32" s="18">
        <v>493283.2</v>
      </c>
      <c r="D32" s="18">
        <v>680080.3</v>
      </c>
      <c r="E32" s="13">
        <f t="shared" si="0"/>
        <v>249.34016891043819</v>
      </c>
      <c r="F32" s="13">
        <f t="shared" si="1"/>
        <v>137.86812524732244</v>
      </c>
    </row>
    <row r="33" spans="1:6" s="14" customFormat="1" ht="28.5">
      <c r="A33" s="19" t="s">
        <v>25</v>
      </c>
      <c r="B33" s="18">
        <v>31231.399999999998</v>
      </c>
      <c r="C33" s="18">
        <v>49310</v>
      </c>
      <c r="D33" s="18">
        <v>49470</v>
      </c>
      <c r="E33" s="13">
        <f t="shared" si="0"/>
        <v>158.39827865545575</v>
      </c>
      <c r="F33" s="13">
        <f t="shared" si="1"/>
        <v>100.324477793551</v>
      </c>
    </row>
    <row r="34" spans="1:6" s="14" customFormat="1" ht="14.25">
      <c r="A34" s="19" t="s">
        <v>26</v>
      </c>
      <c r="B34" s="18">
        <v>636197.10800000001</v>
      </c>
      <c r="C34" s="18">
        <v>718345.5</v>
      </c>
      <c r="D34" s="18">
        <v>748270.7</v>
      </c>
      <c r="E34" s="13">
        <f t="shared" si="0"/>
        <v>117.61617438851985</v>
      </c>
      <c r="F34" s="13">
        <f t="shared" si="1"/>
        <v>104.1658505551994</v>
      </c>
    </row>
    <row r="35" spans="1:6" s="14" customFormat="1" ht="14.25">
      <c r="A35" s="19" t="s">
        <v>27</v>
      </c>
      <c r="B35" s="18">
        <v>1028039.5149999999</v>
      </c>
      <c r="C35" s="18">
        <v>1658776.2</v>
      </c>
      <c r="D35" s="18">
        <v>1854646.4</v>
      </c>
      <c r="E35" s="13">
        <f t="shared" si="0"/>
        <v>180.40613934961439</v>
      </c>
      <c r="F35" s="13">
        <f t="shared" si="1"/>
        <v>111.80811492231442</v>
      </c>
    </row>
    <row r="36" spans="1:6" s="14" customFormat="1" ht="29.25" customHeight="1">
      <c r="A36" s="19" t="s">
        <v>28</v>
      </c>
      <c r="B36" s="18">
        <v>197700.00999999998</v>
      </c>
      <c r="C36" s="18">
        <v>486143.19999999995</v>
      </c>
      <c r="D36" s="18">
        <v>385062.6</v>
      </c>
      <c r="E36" s="13">
        <f t="shared" si="0"/>
        <v>194.77115858517155</v>
      </c>
      <c r="F36" s="13">
        <f t="shared" si="1"/>
        <v>79.207649104214568</v>
      </c>
    </row>
    <row r="37" spans="1:6" s="14" customFormat="1" ht="28.5">
      <c r="A37" s="19" t="s">
        <v>29</v>
      </c>
      <c r="B37" s="18">
        <v>438174.54100000003</v>
      </c>
      <c r="C37" s="18">
        <v>425831</v>
      </c>
      <c r="D37" s="18">
        <v>552820.02399999998</v>
      </c>
      <c r="E37" s="13">
        <f t="shared" si="0"/>
        <v>126.16434143762815</v>
      </c>
      <c r="F37" s="13">
        <f t="shared" si="1"/>
        <v>129.82146062639873</v>
      </c>
    </row>
    <row r="38" spans="1:6" s="14" customFormat="1" ht="28.5">
      <c r="A38" s="19" t="s">
        <v>30</v>
      </c>
      <c r="B38" s="18">
        <v>884931.15899999999</v>
      </c>
      <c r="C38" s="18">
        <v>925884.64000000013</v>
      </c>
      <c r="D38" s="18">
        <v>948263.43036144576</v>
      </c>
      <c r="E38" s="13">
        <f t="shared" si="0"/>
        <v>107.15674555216398</v>
      </c>
      <c r="F38" s="13">
        <f t="shared" si="1"/>
        <v>102.41701713092957</v>
      </c>
    </row>
    <row r="39" spans="1:6" s="14" customFormat="1" ht="14.25">
      <c r="A39" s="19" t="s">
        <v>31</v>
      </c>
      <c r="B39" s="18">
        <v>706683.73300000012</v>
      </c>
      <c r="C39" s="18">
        <v>1292287.3134582723</v>
      </c>
      <c r="D39" s="18">
        <v>1607740.476232558</v>
      </c>
      <c r="E39" s="13">
        <f t="shared" si="0"/>
        <v>227.50495039802448</v>
      </c>
      <c r="F39" s="13">
        <f t="shared" si="1"/>
        <v>124.41045110395039</v>
      </c>
    </row>
    <row r="40" spans="1:6" s="14" customFormat="1" ht="14.25">
      <c r="A40" s="19" t="s">
        <v>32</v>
      </c>
      <c r="B40" s="18">
        <v>2533.7200000000003</v>
      </c>
      <c r="C40" s="18">
        <v>6817</v>
      </c>
      <c r="D40" s="18">
        <v>5542</v>
      </c>
      <c r="E40" s="13">
        <f t="shared" si="0"/>
        <v>218.72977282414786</v>
      </c>
      <c r="F40" s="13">
        <f t="shared" si="1"/>
        <v>81.29675810473816</v>
      </c>
    </row>
    <row r="41" spans="1:6" s="14" customFormat="1" ht="14.25">
      <c r="A41" s="19" t="s">
        <v>33</v>
      </c>
      <c r="B41" s="18">
        <v>777265.53480000002</v>
      </c>
      <c r="C41" s="18">
        <v>886817.1212307692</v>
      </c>
      <c r="D41" s="18">
        <v>1016057.7374698793</v>
      </c>
      <c r="E41" s="13">
        <f t="shared" si="0"/>
        <v>130.72208813829928</v>
      </c>
      <c r="F41" s="13">
        <f t="shared" si="1"/>
        <v>114.57353643102239</v>
      </c>
    </row>
    <row r="42" spans="1:6" s="14" customFormat="1" ht="14.25">
      <c r="A42" s="19" t="s">
        <v>34</v>
      </c>
      <c r="B42" s="18">
        <v>7507.5129999999999</v>
      </c>
      <c r="C42" s="18">
        <v>6515.1</v>
      </c>
      <c r="D42" s="18">
        <v>6770</v>
      </c>
      <c r="E42" s="13">
        <f t="shared" si="0"/>
        <v>90.176334026994027</v>
      </c>
      <c r="F42" s="13">
        <f t="shared" si="1"/>
        <v>103.91244954029868</v>
      </c>
    </row>
    <row r="43" spans="1:6" s="14" customFormat="1" ht="14.25">
      <c r="A43" s="19" t="s">
        <v>35</v>
      </c>
      <c r="B43" s="18">
        <v>136655.79210000002</v>
      </c>
      <c r="C43" s="18">
        <v>146754.36675675676</v>
      </c>
      <c r="D43" s="18">
        <v>153066.90000000002</v>
      </c>
      <c r="E43" s="13">
        <f t="shared" si="0"/>
        <v>112.00908329446506</v>
      </c>
      <c r="F43" s="13">
        <f t="shared" si="1"/>
        <v>104.30142787758146</v>
      </c>
    </row>
    <row r="44" spans="1:6" s="14" customFormat="1" ht="14.25">
      <c r="A44" s="19" t="s">
        <v>36</v>
      </c>
      <c r="B44" s="18">
        <v>211166.90999999997</v>
      </c>
      <c r="C44" s="18">
        <v>339941.5</v>
      </c>
      <c r="D44" s="18">
        <v>338579.20000000001</v>
      </c>
      <c r="E44" s="13">
        <f t="shared" si="0"/>
        <v>160.33724223174929</v>
      </c>
      <c r="F44" s="13">
        <f t="shared" si="1"/>
        <v>99.599254577625857</v>
      </c>
    </row>
    <row r="45" spans="1:6" s="14" customFormat="1" ht="28.5">
      <c r="A45" s="19" t="s">
        <v>37</v>
      </c>
      <c r="B45" s="18">
        <v>45</v>
      </c>
      <c r="C45" s="18">
        <v>60</v>
      </c>
      <c r="D45" s="18">
        <v>60</v>
      </c>
      <c r="E45" s="13">
        <f t="shared" si="0"/>
        <v>133.33333333333331</v>
      </c>
      <c r="F45" s="13">
        <f t="shared" si="1"/>
        <v>100</v>
      </c>
    </row>
    <row r="46" spans="1:6" s="14" customFormat="1" ht="28.5">
      <c r="A46" s="19" t="s">
        <v>38</v>
      </c>
      <c r="B46" s="18">
        <v>34056.42</v>
      </c>
      <c r="C46" s="18">
        <v>33113.519029000003</v>
      </c>
      <c r="D46" s="18">
        <v>27319.985045999994</v>
      </c>
      <c r="E46" s="13">
        <f t="shared" si="0"/>
        <v>80.219779548173292</v>
      </c>
      <c r="F46" s="13">
        <f t="shared" si="1"/>
        <v>82.504022064443902</v>
      </c>
    </row>
    <row r="47" spans="1:6" s="14" customFormat="1" ht="14.25">
      <c r="A47" s="19" t="s">
        <v>39</v>
      </c>
      <c r="B47" s="18">
        <v>1073552.5</v>
      </c>
      <c r="C47" s="18"/>
      <c r="D47" s="18">
        <v>0</v>
      </c>
      <c r="E47" s="13"/>
      <c r="F47" s="13"/>
    </row>
    <row r="48" spans="1:6" s="14" customFormat="1" ht="54" customHeight="1">
      <c r="A48" s="19" t="s">
        <v>40</v>
      </c>
      <c r="B48" s="18">
        <v>1109550.3700000001</v>
      </c>
      <c r="C48" s="18">
        <v>923538.17416625214</v>
      </c>
      <c r="D48" s="18">
        <v>998490.52672632108</v>
      </c>
      <c r="E48" s="13">
        <f>+D48/B48*100</f>
        <v>89.990554167119157</v>
      </c>
      <c r="F48" s="13">
        <f>+D48/C48*100</f>
        <v>108.11578282919751</v>
      </c>
    </row>
    <row r="49" spans="1:6" s="14" customFormat="1" ht="29.25" customHeight="1">
      <c r="A49" s="19" t="s">
        <v>41</v>
      </c>
      <c r="B49" s="18">
        <v>7459.8</v>
      </c>
      <c r="C49" s="18">
        <v>76090.2</v>
      </c>
      <c r="D49" s="18">
        <v>209499.80000000002</v>
      </c>
      <c r="E49" s="13">
        <f>+D49/B49*100</f>
        <v>2808.3836027775546</v>
      </c>
      <c r="F49" s="13">
        <f>+D49/C49*100</f>
        <v>275.33085732459637</v>
      </c>
    </row>
    <row r="50" spans="1:6" s="14" customFormat="1" ht="42.75">
      <c r="A50" s="19" t="s">
        <v>42</v>
      </c>
      <c r="B50" s="18">
        <v>78792.05</v>
      </c>
      <c r="C50" s="18">
        <v>2000</v>
      </c>
      <c r="D50" s="18">
        <v>13425</v>
      </c>
      <c r="E50" s="13"/>
      <c r="F50" s="13">
        <f>+D50/C50*100</f>
        <v>671.25</v>
      </c>
    </row>
    <row r="51" spans="1:6" s="14" customFormat="1" ht="14.25">
      <c r="A51" s="19" t="s">
        <v>43</v>
      </c>
      <c r="B51" s="18">
        <v>1707372.52</v>
      </c>
      <c r="C51" s="18">
        <v>2336983.2999999998</v>
      </c>
      <c r="D51" s="18">
        <v>2274937.4904500004</v>
      </c>
      <c r="E51" s="13">
        <f>+D51/B51*100</f>
        <v>133.24201155878978</v>
      </c>
      <c r="F51" s="13">
        <f>+D51/C51*100</f>
        <v>97.345046943638863</v>
      </c>
    </row>
    <row r="52" spans="1:6" s="14" customFormat="1" ht="14.25">
      <c r="A52" s="19" t="s">
        <v>59</v>
      </c>
      <c r="B52" s="18">
        <v>16153.084000000001</v>
      </c>
      <c r="C52" s="18"/>
      <c r="D52" s="18">
        <v>0</v>
      </c>
      <c r="E52" s="13"/>
      <c r="F52" s="13"/>
    </row>
    <row r="53" spans="1:6" s="14" customFormat="1" ht="41.25" customHeight="1">
      <c r="A53" s="19" t="s">
        <v>44</v>
      </c>
      <c r="B53" s="18">
        <v>93258.116999999969</v>
      </c>
      <c r="C53" s="18">
        <v>115298.31334285715</v>
      </c>
      <c r="D53" s="18">
        <v>118120.81440722893</v>
      </c>
      <c r="E53" s="13">
        <f>+D53/B53*100</f>
        <v>126.66008944532837</v>
      </c>
      <c r="F53" s="13">
        <f>+D53/C53*100</f>
        <v>102.44799857217221</v>
      </c>
    </row>
    <row r="54" spans="1:6" s="14" customFormat="1" ht="99.75">
      <c r="A54" s="19" t="s">
        <v>45</v>
      </c>
      <c r="B54" s="18">
        <v>35108.430999999997</v>
      </c>
      <c r="C54" s="18">
        <v>30200</v>
      </c>
      <c r="D54" s="18">
        <v>151200</v>
      </c>
      <c r="E54" s="13">
        <f>+D54/B54*100</f>
        <v>430.66578509304509</v>
      </c>
      <c r="F54" s="13">
        <f>+D54/C54*100</f>
        <v>500.66225165562912</v>
      </c>
    </row>
    <row r="55" spans="1:6" s="14" customFormat="1" ht="14.25">
      <c r="A55" s="19" t="s">
        <v>46</v>
      </c>
      <c r="B55" s="18">
        <v>13352836.668000001</v>
      </c>
      <c r="C55" s="18">
        <v>15750233.701155754</v>
      </c>
      <c r="D55" s="18">
        <v>13608982.569484817</v>
      </c>
      <c r="E55" s="13">
        <f>+D55/B55*100</f>
        <v>101.91828828475576</v>
      </c>
      <c r="F55" s="13">
        <f>+D55/C55*100</f>
        <v>86.404956445098264</v>
      </c>
    </row>
    <row r="56" spans="1:6" s="14" customFormat="1" ht="14.25">
      <c r="A56" s="20"/>
      <c r="B56" s="18"/>
      <c r="C56" s="18"/>
      <c r="D56" s="18"/>
      <c r="E56" s="13"/>
      <c r="F56" s="13"/>
    </row>
    <row r="57" spans="1:6" s="14" customFormat="1" ht="28.5">
      <c r="A57" s="20" t="s">
        <v>47</v>
      </c>
      <c r="B57" s="18">
        <f>SUM(B59:B63)</f>
        <v>3045656.5300000003</v>
      </c>
      <c r="C57" s="18">
        <f>SUM(C59:C63)</f>
        <v>2176038.15</v>
      </c>
      <c r="D57" s="18">
        <f>SUM(D59:D63)</f>
        <v>3485405.933369373</v>
      </c>
      <c r="E57" s="13">
        <f>+D57/B57*100</f>
        <v>114.43857503424304</v>
      </c>
      <c r="F57" s="13">
        <f>+D57/C57*100</f>
        <v>160.17209686187593</v>
      </c>
    </row>
    <row r="58" spans="1:6" s="14" customFormat="1" ht="14.25">
      <c r="A58" s="20"/>
      <c r="B58" s="18"/>
      <c r="C58" s="18"/>
      <c r="D58" s="18"/>
      <c r="E58" s="13"/>
      <c r="F58" s="13"/>
    </row>
    <row r="59" spans="1:6" s="14" customFormat="1" ht="14.25">
      <c r="A59" s="16" t="s">
        <v>48</v>
      </c>
      <c r="B59" s="21">
        <v>84600</v>
      </c>
      <c r="C59" s="24">
        <v>8500</v>
      </c>
      <c r="D59" s="24">
        <v>184000</v>
      </c>
      <c r="E59" s="13">
        <f>+D59/B59*100</f>
        <v>217.49408983451536</v>
      </c>
      <c r="F59" s="13">
        <f>+D59/C59*100</f>
        <v>2164.7058823529414</v>
      </c>
    </row>
    <row r="60" spans="1:6" s="14" customFormat="1" ht="14.25">
      <c r="A60" s="16" t="s">
        <v>49</v>
      </c>
      <c r="B60" s="24">
        <v>2167472.9900000002</v>
      </c>
      <c r="C60" s="24">
        <v>918098.15</v>
      </c>
      <c r="D60" s="24">
        <v>1882971.8333693729</v>
      </c>
      <c r="E60" s="13">
        <f>+D60/B60*100</f>
        <v>86.874062193936382</v>
      </c>
      <c r="F60" s="13">
        <f>+D60/C60*100</f>
        <v>205.09482928043946</v>
      </c>
    </row>
    <row r="61" spans="1:6" s="14" customFormat="1" ht="14.25">
      <c r="A61" s="16" t="s">
        <v>50</v>
      </c>
      <c r="B61" s="24">
        <v>699119.62</v>
      </c>
      <c r="C61" s="24">
        <v>1239440</v>
      </c>
      <c r="D61" s="24">
        <v>970984.1</v>
      </c>
      <c r="E61" s="13">
        <f>+D61/B61*100</f>
        <v>138.88669009174711</v>
      </c>
      <c r="F61" s="13">
        <f>+D61/C61*100</f>
        <v>78.340548957593754</v>
      </c>
    </row>
    <row r="62" spans="1:6" s="14" customFormat="1" ht="14.25">
      <c r="A62" s="16" t="s">
        <v>51</v>
      </c>
      <c r="B62" s="24">
        <v>0</v>
      </c>
      <c r="C62" s="24">
        <v>0</v>
      </c>
      <c r="D62" s="24">
        <v>0</v>
      </c>
      <c r="E62" s="13"/>
      <c r="F62" s="13"/>
    </row>
    <row r="63" spans="1:6" ht="29.25" customHeight="1">
      <c r="A63" s="16" t="s">
        <v>52</v>
      </c>
      <c r="B63" s="24">
        <v>94463.92</v>
      </c>
      <c r="C63" s="24">
        <v>10000</v>
      </c>
      <c r="D63" s="24">
        <v>447450</v>
      </c>
      <c r="E63" s="13">
        <f>+D63/B63*100</f>
        <v>473.67291130835991</v>
      </c>
      <c r="F63" s="13">
        <f t="shared" ref="F63" si="2">+D63/C63*100</f>
        <v>4474.5</v>
      </c>
    </row>
    <row r="64" spans="1:6">
      <c r="A64" s="22"/>
      <c r="B64" s="23"/>
      <c r="C64" s="23"/>
      <c r="D64" s="23"/>
      <c r="E64" s="23"/>
      <c r="F64" s="23"/>
    </row>
    <row r="71" ht="29.25" customHeight="1"/>
    <row r="75" ht="29.25" customHeight="1"/>
  </sheetData>
  <mergeCells count="6">
    <mergeCell ref="A3:E3"/>
    <mergeCell ref="A5:A6"/>
    <mergeCell ref="B5:B6"/>
    <mergeCell ref="C5:C6"/>
    <mergeCell ref="D5:D6"/>
    <mergeCell ref="E5:F5"/>
  </mergeCells>
  <conditionalFormatting sqref="A1:F2 D4:F5 D7:F7 B8:F52 B53:D58 E53:F63">
    <cfRule type="cellIs" dxfId="6" priority="135" stopIfTrue="1" operator="equal">
      <formula>0</formula>
    </cfRule>
  </conditionalFormatting>
  <conditionalFormatting sqref="A7:C7 A5:C5">
    <cfRule type="cellIs" dxfId="5" priority="138" stopIfTrue="1" operator="equal">
      <formula>0</formula>
    </cfRule>
  </conditionalFormatting>
  <conditionalFormatting sqref="C4 A4">
    <cfRule type="cellIs" dxfId="4" priority="137" stopIfTrue="1" operator="equal">
      <formula>0</formula>
    </cfRule>
  </conditionalFormatting>
  <conditionalFormatting sqref="B4">
    <cfRule type="cellIs" dxfId="3" priority="136" stopIfTrue="1" operator="equal">
      <formula>0</formula>
    </cfRule>
  </conditionalFormatting>
  <conditionalFormatting sqref="A8:A9">
    <cfRule type="cellIs" dxfId="2" priority="132" stopIfTrue="1" operator="equal">
      <formula>0</formula>
    </cfRule>
  </conditionalFormatting>
  <pageMargins left="0.16" right="0.23" top="0.17" bottom="0.16" header="0.16" footer="0.1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workbookViewId="0">
      <selection activeCell="I12" sqref="I12"/>
    </sheetView>
  </sheetViews>
  <sheetFormatPr defaultRowHeight="15"/>
  <cols>
    <col min="1" max="1" width="3.5703125" style="58" bestFit="1" customWidth="1"/>
    <col min="2" max="2" width="39.5703125" style="58" customWidth="1"/>
    <col min="3" max="5" width="13" style="58" customWidth="1"/>
    <col min="6" max="6" width="45" style="58" customWidth="1"/>
    <col min="7" max="16384" width="9.140625" style="58"/>
  </cols>
  <sheetData>
    <row r="1" spans="1:6" s="3" customFormat="1" ht="17.25">
      <c r="A1" s="1"/>
      <c r="B1" s="2"/>
      <c r="C1" s="2"/>
      <c r="D1" s="2"/>
      <c r="E1" s="30" t="s">
        <v>152</v>
      </c>
      <c r="F1" s="2"/>
    </row>
    <row r="2" spans="1:6" ht="17.25">
      <c r="A2" s="57" t="s">
        <v>148</v>
      </c>
      <c r="B2" s="57"/>
      <c r="C2" s="57"/>
      <c r="D2" s="57"/>
      <c r="E2" s="57"/>
      <c r="F2" s="57"/>
    </row>
    <row r="3" spans="1:6" ht="17.25">
      <c r="A3" s="57" t="s">
        <v>147</v>
      </c>
      <c r="B3" s="57"/>
      <c r="C3" s="57"/>
      <c r="D3" s="57"/>
      <c r="E3" s="57"/>
      <c r="F3" s="57"/>
    </row>
    <row r="4" spans="1:6">
      <c r="A4" s="31"/>
      <c r="B4" s="31"/>
      <c r="C4" s="31"/>
      <c r="D4" s="31"/>
      <c r="E4" s="32"/>
      <c r="F4" s="33"/>
    </row>
    <row r="5" spans="1:6" ht="40.5">
      <c r="A5" s="34" t="s">
        <v>146</v>
      </c>
      <c r="B5" s="35" t="s">
        <v>145</v>
      </c>
      <c r="C5" s="34" t="s">
        <v>144</v>
      </c>
      <c r="D5" s="34" t="s">
        <v>143</v>
      </c>
      <c r="E5" s="36" t="s">
        <v>142</v>
      </c>
      <c r="F5" s="37"/>
    </row>
    <row r="6" spans="1:6" ht="49.5" customHeight="1">
      <c r="A6" s="59">
        <v>1</v>
      </c>
      <c r="B6" s="38" t="s">
        <v>141</v>
      </c>
      <c r="C6" s="39">
        <v>705</v>
      </c>
      <c r="D6" s="39">
        <v>707</v>
      </c>
      <c r="E6" s="39">
        <f t="shared" ref="E6:E43" si="0">+D6-C6</f>
        <v>2</v>
      </c>
      <c r="F6" s="40" t="s">
        <v>140</v>
      </c>
    </row>
    <row r="7" spans="1:6" ht="32.25" customHeight="1">
      <c r="A7" s="59">
        <v>2</v>
      </c>
      <c r="B7" s="38" t="s">
        <v>139</v>
      </c>
      <c r="C7" s="41">
        <v>155</v>
      </c>
      <c r="D7" s="41">
        <v>155</v>
      </c>
      <c r="E7" s="42">
        <f t="shared" si="0"/>
        <v>0</v>
      </c>
      <c r="F7" s="44"/>
    </row>
    <row r="8" spans="1:6" ht="36.75" customHeight="1">
      <c r="A8" s="59">
        <v>3</v>
      </c>
      <c r="B8" s="38" t="s">
        <v>138</v>
      </c>
      <c r="C8" s="41">
        <f>710-8</f>
        <v>702</v>
      </c>
      <c r="D8" s="41">
        <v>705</v>
      </c>
      <c r="E8" s="42">
        <f t="shared" si="0"/>
        <v>3</v>
      </c>
      <c r="F8" s="40" t="s">
        <v>137</v>
      </c>
    </row>
    <row r="9" spans="1:6" ht="26.25" customHeight="1">
      <c r="A9" s="59">
        <v>4</v>
      </c>
      <c r="B9" s="43" t="s">
        <v>136</v>
      </c>
      <c r="C9" s="41">
        <v>130</v>
      </c>
      <c r="D9" s="41">
        <f>130+5</f>
        <v>135</v>
      </c>
      <c r="E9" s="42">
        <f t="shared" si="0"/>
        <v>5</v>
      </c>
      <c r="F9" s="40" t="s">
        <v>151</v>
      </c>
    </row>
    <row r="10" spans="1:6" ht="21" customHeight="1">
      <c r="A10" s="59">
        <v>5</v>
      </c>
      <c r="B10" s="43" t="s">
        <v>135</v>
      </c>
      <c r="C10" s="41">
        <v>342</v>
      </c>
      <c r="D10" s="41">
        <v>342</v>
      </c>
      <c r="E10" s="42">
        <f t="shared" si="0"/>
        <v>0</v>
      </c>
      <c r="F10" s="44"/>
    </row>
    <row r="11" spans="1:6" ht="29.25" customHeight="1">
      <c r="A11" s="59">
        <v>6</v>
      </c>
      <c r="B11" s="43" t="s">
        <v>134</v>
      </c>
      <c r="C11" s="41">
        <v>3217</v>
      </c>
      <c r="D11" s="41">
        <f>3217-55</f>
        <v>3162</v>
      </c>
      <c r="E11" s="42">
        <f t="shared" si="0"/>
        <v>-55</v>
      </c>
      <c r="F11" s="40" t="s">
        <v>149</v>
      </c>
    </row>
    <row r="12" spans="1:6" ht="21.75" customHeight="1">
      <c r="A12" s="59">
        <v>7</v>
      </c>
      <c r="B12" s="43" t="s">
        <v>133</v>
      </c>
      <c r="C12" s="41">
        <v>120</v>
      </c>
      <c r="D12" s="41">
        <v>120</v>
      </c>
      <c r="E12" s="42">
        <f t="shared" si="0"/>
        <v>0</v>
      </c>
      <c r="F12" s="44"/>
    </row>
    <row r="13" spans="1:6" ht="27">
      <c r="A13" s="59">
        <v>8</v>
      </c>
      <c r="B13" s="43" t="s">
        <v>132</v>
      </c>
      <c r="C13" s="41">
        <v>43</v>
      </c>
      <c r="D13" s="41">
        <v>43</v>
      </c>
      <c r="E13" s="42">
        <f t="shared" si="0"/>
        <v>0</v>
      </c>
      <c r="F13" s="44"/>
    </row>
    <row r="14" spans="1:6" ht="27">
      <c r="A14" s="59">
        <v>9</v>
      </c>
      <c r="B14" s="43" t="s">
        <v>131</v>
      </c>
      <c r="C14" s="41">
        <v>340</v>
      </c>
      <c r="D14" s="41">
        <v>339</v>
      </c>
      <c r="E14" s="42">
        <f t="shared" si="0"/>
        <v>-1</v>
      </c>
      <c r="F14" s="40" t="s">
        <v>125</v>
      </c>
    </row>
    <row r="15" spans="1:6" ht="27">
      <c r="A15" s="59">
        <v>10</v>
      </c>
      <c r="B15" s="43" t="s">
        <v>130</v>
      </c>
      <c r="C15" s="41">
        <v>195</v>
      </c>
      <c r="D15" s="41">
        <v>194</v>
      </c>
      <c r="E15" s="42">
        <f t="shared" si="0"/>
        <v>-1</v>
      </c>
      <c r="F15" s="40" t="s">
        <v>125</v>
      </c>
    </row>
    <row r="16" spans="1:6">
      <c r="A16" s="59">
        <v>11</v>
      </c>
      <c r="B16" s="43" t="s">
        <v>129</v>
      </c>
      <c r="C16" s="41">
        <v>45</v>
      </c>
      <c r="D16" s="41">
        <v>44</v>
      </c>
      <c r="E16" s="42">
        <f t="shared" si="0"/>
        <v>-1</v>
      </c>
      <c r="F16" s="40" t="s">
        <v>125</v>
      </c>
    </row>
    <row r="17" spans="1:9" ht="21" customHeight="1">
      <c r="A17" s="59">
        <v>12</v>
      </c>
      <c r="B17" s="43" t="s">
        <v>128</v>
      </c>
      <c r="C17" s="41">
        <v>65</v>
      </c>
      <c r="D17" s="41">
        <v>64</v>
      </c>
      <c r="E17" s="42">
        <f t="shared" si="0"/>
        <v>-1</v>
      </c>
      <c r="F17" s="40" t="s">
        <v>125</v>
      </c>
    </row>
    <row r="18" spans="1:9" ht="40.5">
      <c r="A18" s="59">
        <v>13</v>
      </c>
      <c r="B18" s="43" t="s">
        <v>127</v>
      </c>
      <c r="C18" s="41">
        <v>272</v>
      </c>
      <c r="D18" s="41">
        <v>271</v>
      </c>
      <c r="E18" s="42">
        <f t="shared" si="0"/>
        <v>-1</v>
      </c>
      <c r="F18" s="40" t="s">
        <v>125</v>
      </c>
    </row>
    <row r="19" spans="1:9" ht="27">
      <c r="A19" s="59">
        <v>14</v>
      </c>
      <c r="B19" s="43" t="s">
        <v>126</v>
      </c>
      <c r="C19" s="41">
        <v>302</v>
      </c>
      <c r="D19" s="41">
        <v>301</v>
      </c>
      <c r="E19" s="42">
        <f t="shared" si="0"/>
        <v>-1</v>
      </c>
      <c r="F19" s="40" t="s">
        <v>125</v>
      </c>
    </row>
    <row r="20" spans="1:9" ht="27" customHeight="1">
      <c r="A20" s="59">
        <v>15</v>
      </c>
      <c r="B20" s="43" t="s">
        <v>124</v>
      </c>
      <c r="C20" s="41">
        <v>180</v>
      </c>
      <c r="D20" s="41">
        <v>180</v>
      </c>
      <c r="E20" s="42">
        <f t="shared" si="0"/>
        <v>0</v>
      </c>
      <c r="F20" s="44"/>
    </row>
    <row r="21" spans="1:9" s="29" customFormat="1" ht="45.75" customHeight="1">
      <c r="A21" s="56">
        <v>16</v>
      </c>
      <c r="B21" s="50" t="s">
        <v>123</v>
      </c>
      <c r="C21" s="46">
        <v>295</v>
      </c>
      <c r="D21" s="46">
        <v>311</v>
      </c>
      <c r="E21" s="28">
        <f t="shared" si="0"/>
        <v>16</v>
      </c>
      <c r="F21" s="41" t="s">
        <v>122</v>
      </c>
      <c r="I21" s="55"/>
    </row>
    <row r="22" spans="1:9" ht="37.5" customHeight="1">
      <c r="A22" s="59">
        <v>17</v>
      </c>
      <c r="B22" s="43" t="s">
        <v>121</v>
      </c>
      <c r="C22" s="59">
        <v>620</v>
      </c>
      <c r="D22" s="59">
        <v>620</v>
      </c>
      <c r="E22" s="42">
        <f t="shared" si="0"/>
        <v>0</v>
      </c>
      <c r="F22" s="44"/>
    </row>
    <row r="23" spans="1:9" ht="21" customHeight="1">
      <c r="A23" s="59">
        <v>18</v>
      </c>
      <c r="B23" s="43" t="s">
        <v>120</v>
      </c>
      <c r="C23" s="59">
        <v>158</v>
      </c>
      <c r="D23" s="59">
        <v>158</v>
      </c>
      <c r="E23" s="42">
        <f t="shared" si="0"/>
        <v>0</v>
      </c>
      <c r="F23" s="47"/>
    </row>
    <row r="24" spans="1:9" ht="23.25" customHeight="1">
      <c r="A24" s="59">
        <v>20</v>
      </c>
      <c r="B24" s="43" t="s">
        <v>119</v>
      </c>
      <c r="C24" s="46">
        <v>450</v>
      </c>
      <c r="D24" s="41">
        <v>387</v>
      </c>
      <c r="E24" s="42">
        <f t="shared" si="0"/>
        <v>-63</v>
      </c>
      <c r="F24" s="40" t="s">
        <v>118</v>
      </c>
    </row>
    <row r="25" spans="1:9" ht="18.75" customHeight="1">
      <c r="A25" s="59">
        <v>21</v>
      </c>
      <c r="B25" s="43" t="s">
        <v>117</v>
      </c>
      <c r="C25" s="59">
        <v>23</v>
      </c>
      <c r="D25" s="59">
        <v>23</v>
      </c>
      <c r="E25" s="42">
        <f t="shared" si="0"/>
        <v>0</v>
      </c>
      <c r="F25" s="47"/>
    </row>
    <row r="26" spans="1:9" ht="22.5" customHeight="1">
      <c r="A26" s="59">
        <v>22</v>
      </c>
      <c r="B26" s="43" t="s">
        <v>116</v>
      </c>
      <c r="C26" s="41">
        <v>215</v>
      </c>
      <c r="D26" s="41">
        <v>215</v>
      </c>
      <c r="E26" s="42">
        <f t="shared" si="0"/>
        <v>0</v>
      </c>
      <c r="F26" s="44"/>
    </row>
    <row r="27" spans="1:9" ht="24.75" customHeight="1">
      <c r="A27" s="59">
        <v>23</v>
      </c>
      <c r="B27" s="43" t="s">
        <v>115</v>
      </c>
      <c r="C27" s="59">
        <v>53</v>
      </c>
      <c r="D27" s="59">
        <v>55</v>
      </c>
      <c r="E27" s="42">
        <f t="shared" si="0"/>
        <v>2</v>
      </c>
      <c r="F27" s="40" t="s">
        <v>114</v>
      </c>
    </row>
    <row r="28" spans="1:9" ht="27">
      <c r="A28" s="59">
        <v>24</v>
      </c>
      <c r="B28" s="43" t="s">
        <v>113</v>
      </c>
      <c r="C28" s="41">
        <v>26</v>
      </c>
      <c r="D28" s="41">
        <v>26</v>
      </c>
      <c r="E28" s="42">
        <f t="shared" si="0"/>
        <v>0</v>
      </c>
      <c r="F28" s="44"/>
    </row>
    <row r="29" spans="1:9" ht="27">
      <c r="A29" s="59">
        <v>25</v>
      </c>
      <c r="B29" s="43" t="s">
        <v>112</v>
      </c>
      <c r="C29" s="41">
        <v>351</v>
      </c>
      <c r="D29" s="41">
        <v>351</v>
      </c>
      <c r="E29" s="42">
        <f t="shared" si="0"/>
        <v>0</v>
      </c>
      <c r="F29" s="44"/>
    </row>
    <row r="30" spans="1:9">
      <c r="A30" s="59">
        <v>26</v>
      </c>
      <c r="B30" s="43" t="s">
        <v>111</v>
      </c>
      <c r="C30" s="59">
        <v>19</v>
      </c>
      <c r="D30" s="59">
        <v>19</v>
      </c>
      <c r="E30" s="42">
        <f t="shared" si="0"/>
        <v>0</v>
      </c>
      <c r="F30" s="47"/>
    </row>
    <row r="31" spans="1:9">
      <c r="A31" s="59">
        <v>27</v>
      </c>
      <c r="B31" s="43" t="s">
        <v>110</v>
      </c>
      <c r="C31" s="59">
        <v>39</v>
      </c>
      <c r="D31" s="59">
        <v>39</v>
      </c>
      <c r="E31" s="42">
        <f t="shared" si="0"/>
        <v>0</v>
      </c>
      <c r="F31" s="27"/>
    </row>
    <row r="32" spans="1:9">
      <c r="A32" s="59">
        <v>28</v>
      </c>
      <c r="B32" s="43" t="s">
        <v>109</v>
      </c>
      <c r="C32" s="59">
        <v>14</v>
      </c>
      <c r="D32" s="59">
        <v>14</v>
      </c>
      <c r="E32" s="42">
        <f t="shared" si="0"/>
        <v>0</v>
      </c>
      <c r="F32" s="47"/>
    </row>
    <row r="33" spans="1:6" ht="27">
      <c r="A33" s="59">
        <v>29</v>
      </c>
      <c r="B33" s="43" t="s">
        <v>108</v>
      </c>
      <c r="C33" s="41">
        <v>190</v>
      </c>
      <c r="D33" s="41">
        <v>190</v>
      </c>
      <c r="E33" s="42">
        <f t="shared" si="0"/>
        <v>0</v>
      </c>
      <c r="F33" s="44"/>
    </row>
    <row r="34" spans="1:6">
      <c r="A34" s="59">
        <v>30</v>
      </c>
      <c r="B34" s="43" t="s">
        <v>107</v>
      </c>
      <c r="C34" s="41">
        <v>1627</v>
      </c>
      <c r="D34" s="41">
        <v>1627</v>
      </c>
      <c r="E34" s="42">
        <f t="shared" si="0"/>
        <v>0</v>
      </c>
      <c r="F34" s="44"/>
    </row>
    <row r="35" spans="1:6" ht="27">
      <c r="A35" s="59">
        <v>31</v>
      </c>
      <c r="B35" s="43" t="s">
        <v>106</v>
      </c>
      <c r="C35" s="41">
        <v>285</v>
      </c>
      <c r="D35" s="41">
        <v>285</v>
      </c>
      <c r="E35" s="42">
        <f t="shared" si="0"/>
        <v>0</v>
      </c>
      <c r="F35" s="44"/>
    </row>
    <row r="36" spans="1:6">
      <c r="A36" s="59">
        <v>32</v>
      </c>
      <c r="B36" s="43" t="s">
        <v>105</v>
      </c>
      <c r="C36" s="59">
        <v>41</v>
      </c>
      <c r="D36" s="59">
        <v>41</v>
      </c>
      <c r="E36" s="42">
        <f t="shared" si="0"/>
        <v>0</v>
      </c>
      <c r="F36" s="47"/>
    </row>
    <row r="37" spans="1:6">
      <c r="A37" s="59">
        <v>33</v>
      </c>
      <c r="B37" s="43" t="s">
        <v>104</v>
      </c>
      <c r="C37" s="59">
        <v>95</v>
      </c>
      <c r="D37" s="59">
        <v>95</v>
      </c>
      <c r="E37" s="42">
        <f t="shared" si="0"/>
        <v>0</v>
      </c>
      <c r="F37" s="47"/>
    </row>
    <row r="38" spans="1:6">
      <c r="A38" s="59">
        <v>34</v>
      </c>
      <c r="B38" s="43" t="s">
        <v>103</v>
      </c>
      <c r="C38" s="41">
        <v>63</v>
      </c>
      <c r="D38" s="41">
        <v>63</v>
      </c>
      <c r="E38" s="42">
        <f t="shared" si="0"/>
        <v>0</v>
      </c>
      <c r="F38" s="44"/>
    </row>
    <row r="39" spans="1:6">
      <c r="A39" s="59">
        <v>35</v>
      </c>
      <c r="B39" s="43" t="s">
        <v>102</v>
      </c>
      <c r="C39" s="41">
        <v>75</v>
      </c>
      <c r="D39" s="41">
        <v>75</v>
      </c>
      <c r="E39" s="42">
        <f t="shared" si="0"/>
        <v>0</v>
      </c>
      <c r="F39" s="44"/>
    </row>
    <row r="40" spans="1:6" ht="27">
      <c r="A40" s="59">
        <v>36</v>
      </c>
      <c r="B40" s="43" t="s">
        <v>101</v>
      </c>
      <c r="C40" s="48">
        <v>352</v>
      </c>
      <c r="D40" s="48">
        <v>361</v>
      </c>
      <c r="E40" s="48">
        <f t="shared" si="0"/>
        <v>9</v>
      </c>
      <c r="F40" s="45" t="s">
        <v>71</v>
      </c>
    </row>
    <row r="41" spans="1:6" ht="27">
      <c r="A41" s="59">
        <v>37</v>
      </c>
      <c r="B41" s="43" t="s">
        <v>100</v>
      </c>
      <c r="C41" s="41">
        <v>198</v>
      </c>
      <c r="D41" s="41">
        <v>198</v>
      </c>
      <c r="E41" s="42">
        <f t="shared" si="0"/>
        <v>0</v>
      </c>
      <c r="F41" s="44"/>
    </row>
    <row r="42" spans="1:6">
      <c r="A42" s="59">
        <v>38</v>
      </c>
      <c r="B42" s="43" t="s">
        <v>99</v>
      </c>
      <c r="C42" s="41">
        <v>522</v>
      </c>
      <c r="D42" s="41">
        <v>522</v>
      </c>
      <c r="E42" s="42">
        <f t="shared" si="0"/>
        <v>0</v>
      </c>
      <c r="F42" s="44"/>
    </row>
    <row r="43" spans="1:6" ht="20.25" customHeight="1">
      <c r="A43" s="59">
        <v>39</v>
      </c>
      <c r="B43" s="43" t="s">
        <v>98</v>
      </c>
      <c r="C43" s="59">
        <v>6</v>
      </c>
      <c r="D43" s="59">
        <v>0</v>
      </c>
      <c r="E43" s="42">
        <f t="shared" si="0"/>
        <v>-6</v>
      </c>
      <c r="F43" s="25" t="s">
        <v>97</v>
      </c>
    </row>
    <row r="44" spans="1:6">
      <c r="A44" s="59">
        <v>40</v>
      </c>
      <c r="B44" s="43" t="s">
        <v>96</v>
      </c>
      <c r="C44" s="49">
        <v>0</v>
      </c>
      <c r="D44" s="49">
        <v>0</v>
      </c>
      <c r="E44" s="49">
        <v>0</v>
      </c>
      <c r="F44" s="45" t="s">
        <v>95</v>
      </c>
    </row>
    <row r="45" spans="1:6" ht="21" customHeight="1">
      <c r="A45" s="59">
        <v>41</v>
      </c>
      <c r="B45" s="43" t="s">
        <v>94</v>
      </c>
      <c r="C45" s="59">
        <v>28</v>
      </c>
      <c r="D45" s="59">
        <v>28</v>
      </c>
      <c r="E45" s="42">
        <f t="shared" ref="E45:E70" si="1">+D45-C45</f>
        <v>0</v>
      </c>
      <c r="F45" s="47"/>
    </row>
    <row r="46" spans="1:6">
      <c r="A46" s="59">
        <v>42</v>
      </c>
      <c r="B46" s="43" t="s">
        <v>93</v>
      </c>
      <c r="C46" s="41">
        <v>90</v>
      </c>
      <c r="D46" s="41">
        <v>91</v>
      </c>
      <c r="E46" s="42">
        <f t="shared" si="1"/>
        <v>1</v>
      </c>
      <c r="F46" s="25" t="s">
        <v>92</v>
      </c>
    </row>
    <row r="47" spans="1:6" ht="28.5" customHeight="1">
      <c r="A47" s="59">
        <v>43</v>
      </c>
      <c r="B47" s="43" t="s">
        <v>91</v>
      </c>
      <c r="C47" s="41">
        <v>98</v>
      </c>
      <c r="D47" s="41">
        <v>98</v>
      </c>
      <c r="E47" s="42">
        <f t="shared" si="1"/>
        <v>0</v>
      </c>
      <c r="F47" s="44"/>
    </row>
    <row r="48" spans="1:6">
      <c r="A48" s="59">
        <v>44</v>
      </c>
      <c r="B48" s="43" t="s">
        <v>90</v>
      </c>
      <c r="C48" s="41">
        <v>96</v>
      </c>
      <c r="D48" s="41">
        <v>96</v>
      </c>
      <c r="E48" s="42">
        <f t="shared" si="1"/>
        <v>0</v>
      </c>
      <c r="F48" s="47"/>
    </row>
    <row r="49" spans="1:6">
      <c r="A49" s="59">
        <v>45</v>
      </c>
      <c r="B49" s="43" t="s">
        <v>89</v>
      </c>
      <c r="C49" s="41">
        <v>142</v>
      </c>
      <c r="D49" s="41">
        <v>142</v>
      </c>
      <c r="E49" s="42">
        <f t="shared" si="1"/>
        <v>0</v>
      </c>
      <c r="F49" s="44"/>
    </row>
    <row r="50" spans="1:6">
      <c r="A50" s="59">
        <v>46</v>
      </c>
      <c r="B50" s="43" t="s">
        <v>88</v>
      </c>
      <c r="C50" s="41">
        <v>112</v>
      </c>
      <c r="D50" s="41">
        <v>112</v>
      </c>
      <c r="E50" s="42">
        <f t="shared" si="1"/>
        <v>0</v>
      </c>
      <c r="F50" s="44"/>
    </row>
    <row r="51" spans="1:6">
      <c r="A51" s="59">
        <v>47</v>
      </c>
      <c r="B51" s="43" t="s">
        <v>87</v>
      </c>
      <c r="C51" s="41">
        <v>100</v>
      </c>
      <c r="D51" s="41">
        <v>100</v>
      </c>
      <c r="E51" s="42">
        <f t="shared" si="1"/>
        <v>0</v>
      </c>
      <c r="F51" s="44"/>
    </row>
    <row r="52" spans="1:6">
      <c r="A52" s="59">
        <v>48</v>
      </c>
      <c r="B52" s="43" t="s">
        <v>86</v>
      </c>
      <c r="C52" s="41">
        <v>132</v>
      </c>
      <c r="D52" s="41">
        <v>132</v>
      </c>
      <c r="E52" s="42">
        <f t="shared" si="1"/>
        <v>0</v>
      </c>
      <c r="F52" s="44"/>
    </row>
    <row r="53" spans="1:6">
      <c r="A53" s="59">
        <v>49</v>
      </c>
      <c r="B53" s="43" t="s">
        <v>85</v>
      </c>
      <c r="C53" s="41">
        <v>113</v>
      </c>
      <c r="D53" s="41">
        <v>113</v>
      </c>
      <c r="E53" s="42">
        <f t="shared" si="1"/>
        <v>0</v>
      </c>
      <c r="F53" s="44"/>
    </row>
    <row r="54" spans="1:6">
      <c r="A54" s="59">
        <v>50</v>
      </c>
      <c r="B54" s="43" t="s">
        <v>84</v>
      </c>
      <c r="C54" s="41">
        <v>75</v>
      </c>
      <c r="D54" s="41">
        <v>75</v>
      </c>
      <c r="E54" s="42">
        <f t="shared" si="1"/>
        <v>0</v>
      </c>
      <c r="F54" s="44"/>
    </row>
    <row r="55" spans="1:6">
      <c r="A55" s="59">
        <v>51</v>
      </c>
      <c r="B55" s="43" t="s">
        <v>83</v>
      </c>
      <c r="C55" s="41">
        <v>88</v>
      </c>
      <c r="D55" s="41">
        <v>88</v>
      </c>
      <c r="E55" s="42">
        <f t="shared" si="1"/>
        <v>0</v>
      </c>
      <c r="F55" s="44"/>
    </row>
    <row r="56" spans="1:6">
      <c r="A56" s="59">
        <v>52</v>
      </c>
      <c r="B56" s="38" t="s">
        <v>82</v>
      </c>
      <c r="C56" s="41">
        <v>308</v>
      </c>
      <c r="D56" s="41">
        <v>321</v>
      </c>
      <c r="E56" s="41">
        <f t="shared" si="1"/>
        <v>13</v>
      </c>
      <c r="F56" s="41" t="s">
        <v>81</v>
      </c>
    </row>
    <row r="57" spans="1:6" ht="27.75" customHeight="1">
      <c r="A57" s="59">
        <v>53</v>
      </c>
      <c r="B57" s="43" t="s">
        <v>80</v>
      </c>
      <c r="C57" s="41">
        <v>2564</v>
      </c>
      <c r="D57" s="41">
        <v>2616</v>
      </c>
      <c r="E57" s="41">
        <f t="shared" si="1"/>
        <v>52</v>
      </c>
      <c r="F57" s="41" t="s">
        <v>79</v>
      </c>
    </row>
    <row r="58" spans="1:6" ht="35.25" customHeight="1">
      <c r="A58" s="59">
        <v>54</v>
      </c>
      <c r="B58" s="43" t="s">
        <v>78</v>
      </c>
      <c r="C58" s="41">
        <v>726</v>
      </c>
      <c r="D58" s="46">
        <f>726+20</f>
        <v>746</v>
      </c>
      <c r="E58" s="28">
        <f t="shared" si="1"/>
        <v>20</v>
      </c>
      <c r="F58" s="26" t="s">
        <v>71</v>
      </c>
    </row>
    <row r="59" spans="1:6">
      <c r="A59" s="59">
        <v>55</v>
      </c>
      <c r="B59" s="43" t="s">
        <v>77</v>
      </c>
      <c r="C59" s="46">
        <v>114</v>
      </c>
      <c r="D59" s="46">
        <v>114</v>
      </c>
      <c r="E59" s="28">
        <f t="shared" si="1"/>
        <v>0</v>
      </c>
      <c r="F59" s="44"/>
    </row>
    <row r="60" spans="1:6" ht="22.5" customHeight="1">
      <c r="A60" s="59">
        <v>56</v>
      </c>
      <c r="B60" s="43" t="s">
        <v>76</v>
      </c>
      <c r="C60" s="46">
        <v>74</v>
      </c>
      <c r="D60" s="46">
        <v>74</v>
      </c>
      <c r="E60" s="28">
        <f t="shared" si="1"/>
        <v>0</v>
      </c>
      <c r="F60" s="44"/>
    </row>
    <row r="61" spans="1:6" ht="27">
      <c r="A61" s="59">
        <v>57</v>
      </c>
      <c r="B61" s="43" t="s">
        <v>75</v>
      </c>
      <c r="C61" s="46">
        <v>64</v>
      </c>
      <c r="D61" s="46">
        <v>64</v>
      </c>
      <c r="E61" s="42">
        <f t="shared" si="1"/>
        <v>0</v>
      </c>
      <c r="F61" s="44"/>
    </row>
    <row r="62" spans="1:6">
      <c r="A62" s="59">
        <v>58</v>
      </c>
      <c r="B62" s="43" t="s">
        <v>74</v>
      </c>
      <c r="C62" s="41">
        <v>155</v>
      </c>
      <c r="D62" s="41">
        <v>155</v>
      </c>
      <c r="E62" s="42">
        <f t="shared" si="1"/>
        <v>0</v>
      </c>
      <c r="F62" s="44"/>
    </row>
    <row r="63" spans="1:6" ht="27">
      <c r="A63" s="59">
        <v>59</v>
      </c>
      <c r="B63" s="43" t="s">
        <v>73</v>
      </c>
      <c r="C63" s="41">
        <v>98</v>
      </c>
      <c r="D63" s="41">
        <v>98</v>
      </c>
      <c r="E63" s="42">
        <f t="shared" si="1"/>
        <v>0</v>
      </c>
      <c r="F63" s="44"/>
    </row>
    <row r="64" spans="1:6" ht="27">
      <c r="A64" s="59">
        <v>60</v>
      </c>
      <c r="B64" s="43" t="s">
        <v>72</v>
      </c>
      <c r="C64" s="41">
        <v>1067</v>
      </c>
      <c r="D64" s="41">
        <f>1067+210+55</f>
        <v>1332</v>
      </c>
      <c r="E64" s="42">
        <f t="shared" si="1"/>
        <v>265</v>
      </c>
      <c r="F64" s="26" t="s">
        <v>71</v>
      </c>
    </row>
    <row r="65" spans="1:6">
      <c r="A65" s="59">
        <v>61</v>
      </c>
      <c r="B65" s="43" t="s">
        <v>70</v>
      </c>
      <c r="C65" s="41">
        <v>170</v>
      </c>
      <c r="D65" s="41">
        <f>170+100</f>
        <v>270</v>
      </c>
      <c r="E65" s="42">
        <f t="shared" si="1"/>
        <v>100</v>
      </c>
      <c r="F65" s="40" t="s">
        <v>2</v>
      </c>
    </row>
    <row r="66" spans="1:6" ht="21.75" customHeight="1">
      <c r="A66" s="59">
        <v>63</v>
      </c>
      <c r="B66" s="43" t="s">
        <v>69</v>
      </c>
      <c r="C66" s="41">
        <v>134</v>
      </c>
      <c r="D66" s="41">
        <v>134</v>
      </c>
      <c r="E66" s="42">
        <f t="shared" si="1"/>
        <v>0</v>
      </c>
      <c r="F66" s="44"/>
    </row>
    <row r="67" spans="1:6" ht="27">
      <c r="A67" s="59">
        <v>64</v>
      </c>
      <c r="B67" s="43" t="s">
        <v>68</v>
      </c>
      <c r="C67" s="41">
        <v>53</v>
      </c>
      <c r="D67" s="41">
        <v>57</v>
      </c>
      <c r="E67" s="42">
        <f t="shared" si="1"/>
        <v>4</v>
      </c>
      <c r="F67" s="26" t="s">
        <v>67</v>
      </c>
    </row>
    <row r="68" spans="1:6" ht="27">
      <c r="A68" s="59">
        <v>65</v>
      </c>
      <c r="B68" s="50" t="s">
        <v>66</v>
      </c>
      <c r="C68" s="41">
        <v>86</v>
      </c>
      <c r="D68" s="41">
        <v>86</v>
      </c>
      <c r="E68" s="42">
        <f t="shared" si="1"/>
        <v>0</v>
      </c>
      <c r="F68" s="44"/>
    </row>
    <row r="69" spans="1:6">
      <c r="A69" s="59">
        <v>66</v>
      </c>
      <c r="B69" s="38" t="s">
        <v>65</v>
      </c>
      <c r="C69" s="41">
        <v>27</v>
      </c>
      <c r="D69" s="41">
        <v>24</v>
      </c>
      <c r="E69" s="42">
        <f t="shared" si="1"/>
        <v>-3</v>
      </c>
      <c r="F69" s="40" t="s">
        <v>150</v>
      </c>
    </row>
    <row r="70" spans="1:6" ht="22.5" customHeight="1">
      <c r="A70" s="59">
        <v>67</v>
      </c>
      <c r="B70" s="43" t="s">
        <v>64</v>
      </c>
      <c r="C70" s="41">
        <v>941</v>
      </c>
      <c r="D70" s="41">
        <v>941</v>
      </c>
      <c r="E70" s="42">
        <f t="shared" si="1"/>
        <v>0</v>
      </c>
      <c r="F70" s="44"/>
    </row>
    <row r="71" spans="1:6" ht="24.75" customHeight="1">
      <c r="A71" s="51"/>
      <c r="B71" s="52" t="s">
        <v>63</v>
      </c>
      <c r="C71" s="53">
        <f>SUM(C6:C70)</f>
        <v>20185</v>
      </c>
      <c r="D71" s="53">
        <f>SUM(D6:D70)</f>
        <v>20544</v>
      </c>
      <c r="E71" s="53">
        <f>SUM(E6:E70)</f>
        <v>359</v>
      </c>
      <c r="F71" s="54"/>
    </row>
    <row r="72" spans="1:6" ht="21.75" customHeight="1"/>
  </sheetData>
  <conditionalFormatting sqref="F2">
    <cfRule type="cellIs" dxfId="1" priority="2" stopIfTrue="1" operator="equal">
      <formula>0</formula>
    </cfRule>
  </conditionalFormatting>
  <conditionalFormatting sqref="A1:F1">
    <cfRule type="cellIs" dxfId="0" priority="1" stopIfTrue="1" operator="equal">
      <formula>0</formula>
    </cfRule>
  </conditionalFormatting>
  <pageMargins left="0.4" right="0.23" top="0.21" bottom="0.16" header="0.19" footer="0.16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2ա</vt:lpstr>
      <vt:lpstr>'ԱՂՅՈՒՍԱԿ N 2'!Print_Titles</vt:lpstr>
      <vt:lpstr>'ԱՂՅՈՒՍԱԿ N 2ա'!Print_Titles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2022-11-30T16:01:23Z</dcterms:modified>
</cp:coreProperties>
</file>